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Pol'!$A$1:$U$93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7" i="1" l="1"/>
  <c r="I56" i="1"/>
  <c r="I55" i="1"/>
  <c r="I54" i="1"/>
  <c r="I53" i="1"/>
  <c r="I52" i="1"/>
  <c r="I51" i="1"/>
  <c r="I50" i="1"/>
  <c r="I49" i="1"/>
  <c r="I48" i="1"/>
  <c r="I47" i="1"/>
  <c r="G39" i="1"/>
  <c r="G40" i="1" s="1"/>
  <c r="G25" i="1" s="1"/>
  <c r="G26" i="1" s="1"/>
  <c r="F39" i="1"/>
  <c r="G83" i="12"/>
  <c r="AC83" i="12"/>
  <c r="AD83" i="12"/>
  <c r="BA81" i="12"/>
  <c r="BA80" i="12"/>
  <c r="BA73" i="12"/>
  <c r="G9" i="12"/>
  <c r="I9" i="12"/>
  <c r="I8" i="12" s="1"/>
  <c r="K9" i="12"/>
  <c r="K8" i="12" s="1"/>
  <c r="M9" i="12"/>
  <c r="M8" i="12" s="1"/>
  <c r="O9" i="12"/>
  <c r="Q9" i="12"/>
  <c r="Q8" i="12" s="1"/>
  <c r="U9" i="12"/>
  <c r="U8" i="12" s="1"/>
  <c r="G11" i="12"/>
  <c r="G8" i="12" s="1"/>
  <c r="I11" i="12"/>
  <c r="K11" i="12"/>
  <c r="M11" i="12"/>
  <c r="O11" i="12"/>
  <c r="O8" i="12" s="1"/>
  <c r="Q11" i="12"/>
  <c r="U11" i="12"/>
  <c r="G14" i="12"/>
  <c r="I14" i="12"/>
  <c r="K14" i="12"/>
  <c r="M14" i="12"/>
  <c r="O14" i="12"/>
  <c r="Q14" i="12"/>
  <c r="U14" i="12"/>
  <c r="G16" i="12"/>
  <c r="M16" i="12" s="1"/>
  <c r="I16" i="12"/>
  <c r="K16" i="12"/>
  <c r="O16" i="12"/>
  <c r="Q16" i="12"/>
  <c r="U16" i="12"/>
  <c r="G17" i="12"/>
  <c r="I17" i="12"/>
  <c r="K17" i="12"/>
  <c r="M17" i="12"/>
  <c r="O17" i="12"/>
  <c r="Q17" i="12"/>
  <c r="U17" i="12"/>
  <c r="G18" i="12"/>
  <c r="I18" i="12"/>
  <c r="K18" i="12"/>
  <c r="M18" i="12"/>
  <c r="O18" i="12"/>
  <c r="Q18" i="12"/>
  <c r="U18" i="12"/>
  <c r="G20" i="12"/>
  <c r="I20" i="12"/>
  <c r="K20" i="12"/>
  <c r="M20" i="12"/>
  <c r="O20" i="12"/>
  <c r="Q20" i="12"/>
  <c r="U20" i="12"/>
  <c r="G22" i="12"/>
  <c r="I22" i="12"/>
  <c r="I21" i="12" s="1"/>
  <c r="K22" i="12"/>
  <c r="K21" i="12" s="1"/>
  <c r="M22" i="12"/>
  <c r="O22" i="12"/>
  <c r="Q22" i="12"/>
  <c r="Q21" i="12" s="1"/>
  <c r="U22" i="12"/>
  <c r="U21" i="12" s="1"/>
  <c r="G24" i="12"/>
  <c r="I24" i="12"/>
  <c r="K24" i="12"/>
  <c r="M24" i="12"/>
  <c r="O24" i="12"/>
  <c r="Q24" i="12"/>
  <c r="U24" i="12"/>
  <c r="G26" i="12"/>
  <c r="I26" i="12"/>
  <c r="K26" i="12"/>
  <c r="M26" i="12"/>
  <c r="O26" i="12"/>
  <c r="Q26" i="12"/>
  <c r="U26" i="12"/>
  <c r="G28" i="12"/>
  <c r="G21" i="12" s="1"/>
  <c r="I28" i="12"/>
  <c r="K28" i="12"/>
  <c r="O28" i="12"/>
  <c r="O21" i="12" s="1"/>
  <c r="Q28" i="12"/>
  <c r="U28" i="12"/>
  <c r="G31" i="12"/>
  <c r="G30" i="12" s="1"/>
  <c r="I31" i="12"/>
  <c r="K31" i="12"/>
  <c r="K30" i="12" s="1"/>
  <c r="M31" i="12"/>
  <c r="M30" i="12" s="1"/>
  <c r="O31" i="12"/>
  <c r="O30" i="12" s="1"/>
  <c r="Q31" i="12"/>
  <c r="U31" i="12"/>
  <c r="U30" i="12" s="1"/>
  <c r="G33" i="12"/>
  <c r="I33" i="12"/>
  <c r="I30" i="12" s="1"/>
  <c r="K33" i="12"/>
  <c r="M33" i="12"/>
  <c r="O33" i="12"/>
  <c r="Q33" i="12"/>
  <c r="Q30" i="12" s="1"/>
  <c r="U33" i="12"/>
  <c r="G35" i="12"/>
  <c r="M35" i="12" s="1"/>
  <c r="I35" i="12"/>
  <c r="K35" i="12"/>
  <c r="O35" i="12"/>
  <c r="Q35" i="12"/>
  <c r="U35" i="12"/>
  <c r="I36" i="12"/>
  <c r="Q36" i="12"/>
  <c r="G37" i="12"/>
  <c r="M37" i="12" s="1"/>
  <c r="M36" i="12" s="1"/>
  <c r="I37" i="12"/>
  <c r="K37" i="12"/>
  <c r="K36" i="12" s="1"/>
  <c r="O37" i="12"/>
  <c r="O36" i="12" s="1"/>
  <c r="Q37" i="12"/>
  <c r="U37" i="12"/>
  <c r="U36" i="12" s="1"/>
  <c r="G39" i="12"/>
  <c r="I39" i="12"/>
  <c r="O39" i="12"/>
  <c r="Q39" i="12"/>
  <c r="G40" i="12"/>
  <c r="M40" i="12" s="1"/>
  <c r="M39" i="12" s="1"/>
  <c r="I40" i="12"/>
  <c r="K40" i="12"/>
  <c r="K39" i="12" s="1"/>
  <c r="O40" i="12"/>
  <c r="Q40" i="12"/>
  <c r="U40" i="12"/>
  <c r="U39" i="12" s="1"/>
  <c r="G43" i="12"/>
  <c r="M43" i="12" s="1"/>
  <c r="I43" i="12"/>
  <c r="K43" i="12"/>
  <c r="O43" i="12"/>
  <c r="O42" i="12" s="1"/>
  <c r="Q43" i="12"/>
  <c r="U43" i="12"/>
  <c r="G44" i="12"/>
  <c r="M44" i="12" s="1"/>
  <c r="I44" i="12"/>
  <c r="I42" i="12" s="1"/>
  <c r="K44" i="12"/>
  <c r="O44" i="12"/>
  <c r="Q44" i="12"/>
  <c r="Q42" i="12" s="1"/>
  <c r="U44" i="12"/>
  <c r="G45" i="12"/>
  <c r="M45" i="12" s="1"/>
  <c r="I45" i="12"/>
  <c r="K45" i="12"/>
  <c r="K42" i="12" s="1"/>
  <c r="O45" i="12"/>
  <c r="Q45" i="12"/>
  <c r="U45" i="12"/>
  <c r="U42" i="12" s="1"/>
  <c r="G46" i="12"/>
  <c r="I46" i="12"/>
  <c r="K46" i="12"/>
  <c r="M46" i="12"/>
  <c r="O46" i="12"/>
  <c r="Q46" i="12"/>
  <c r="U46" i="12"/>
  <c r="G48" i="12"/>
  <c r="K48" i="12"/>
  <c r="O48" i="12"/>
  <c r="U48" i="12"/>
  <c r="G49" i="12"/>
  <c r="M49" i="12" s="1"/>
  <c r="M48" i="12" s="1"/>
  <c r="I49" i="12"/>
  <c r="I48" i="12" s="1"/>
  <c r="K49" i="12"/>
  <c r="O49" i="12"/>
  <c r="Q49" i="12"/>
  <c r="Q48" i="12" s="1"/>
  <c r="U49" i="12"/>
  <c r="I50" i="12"/>
  <c r="K50" i="12"/>
  <c r="Q50" i="12"/>
  <c r="U50" i="12"/>
  <c r="G51" i="12"/>
  <c r="I51" i="12"/>
  <c r="K51" i="12"/>
  <c r="M51" i="12"/>
  <c r="O51" i="12"/>
  <c r="Q51" i="12"/>
  <c r="U51" i="12"/>
  <c r="G53" i="12"/>
  <c r="G50" i="12" s="1"/>
  <c r="I53" i="12"/>
  <c r="K53" i="12"/>
  <c r="O53" i="12"/>
  <c r="O50" i="12" s="1"/>
  <c r="Q53" i="12"/>
  <c r="U53" i="12"/>
  <c r="I54" i="12"/>
  <c r="Q54" i="12"/>
  <c r="G55" i="12"/>
  <c r="M55" i="12" s="1"/>
  <c r="I55" i="12"/>
  <c r="K55" i="12"/>
  <c r="K54" i="12" s="1"/>
  <c r="O55" i="12"/>
  <c r="Q55" i="12"/>
  <c r="U55" i="12"/>
  <c r="U54" i="12" s="1"/>
  <c r="G58" i="12"/>
  <c r="I58" i="12"/>
  <c r="K58" i="12"/>
  <c r="M58" i="12"/>
  <c r="O58" i="12"/>
  <c r="Q58" i="12"/>
  <c r="U58" i="12"/>
  <c r="G59" i="12"/>
  <c r="G54" i="12" s="1"/>
  <c r="I59" i="12"/>
  <c r="K59" i="12"/>
  <c r="O59" i="12"/>
  <c r="O54" i="12" s="1"/>
  <c r="Q59" i="12"/>
  <c r="U59" i="12"/>
  <c r="G61" i="12"/>
  <c r="M61" i="12" s="1"/>
  <c r="I61" i="12"/>
  <c r="K61" i="12"/>
  <c r="K60" i="12" s="1"/>
  <c r="O61" i="12"/>
  <c r="Q61" i="12"/>
  <c r="U61" i="12"/>
  <c r="U60" i="12" s="1"/>
  <c r="G63" i="12"/>
  <c r="I63" i="12"/>
  <c r="K63" i="12"/>
  <c r="M63" i="12"/>
  <c r="O63" i="12"/>
  <c r="Q63" i="12"/>
  <c r="U63" i="12"/>
  <c r="G64" i="12"/>
  <c r="M64" i="12" s="1"/>
  <c r="I64" i="12"/>
  <c r="K64" i="12"/>
  <c r="O64" i="12"/>
  <c r="O60" i="12" s="1"/>
  <c r="Q64" i="12"/>
  <c r="U64" i="12"/>
  <c r="G65" i="12"/>
  <c r="M65" i="12" s="1"/>
  <c r="I65" i="12"/>
  <c r="I60" i="12" s="1"/>
  <c r="K65" i="12"/>
  <c r="O65" i="12"/>
  <c r="Q65" i="12"/>
  <c r="Q60" i="12" s="1"/>
  <c r="U65" i="12"/>
  <c r="G67" i="12"/>
  <c r="M67" i="12" s="1"/>
  <c r="I67" i="12"/>
  <c r="K67" i="12"/>
  <c r="O67" i="12"/>
  <c r="Q67" i="12"/>
  <c r="U67" i="12"/>
  <c r="G69" i="12"/>
  <c r="I69" i="12"/>
  <c r="K69" i="12"/>
  <c r="M69" i="12"/>
  <c r="O69" i="12"/>
  <c r="Q69" i="12"/>
  <c r="U69" i="12"/>
  <c r="G70" i="12"/>
  <c r="M70" i="12" s="1"/>
  <c r="I70" i="12"/>
  <c r="K70" i="12"/>
  <c r="O70" i="12"/>
  <c r="Q70" i="12"/>
  <c r="U70" i="12"/>
  <c r="G72" i="12"/>
  <c r="M72" i="12" s="1"/>
  <c r="I72" i="12"/>
  <c r="K72" i="12"/>
  <c r="O72" i="12"/>
  <c r="Q72" i="12"/>
  <c r="U72" i="12"/>
  <c r="G75" i="12"/>
  <c r="M75" i="12" s="1"/>
  <c r="I75" i="12"/>
  <c r="K75" i="12"/>
  <c r="O75" i="12"/>
  <c r="Q75" i="12"/>
  <c r="U75" i="12"/>
  <c r="G76" i="12"/>
  <c r="I76" i="12"/>
  <c r="K76" i="12"/>
  <c r="M76" i="12"/>
  <c r="O76" i="12"/>
  <c r="Q76" i="12"/>
  <c r="U76" i="12"/>
  <c r="G77" i="12"/>
  <c r="O77" i="12"/>
  <c r="G78" i="12"/>
  <c r="M78" i="12" s="1"/>
  <c r="M77" i="12" s="1"/>
  <c r="I78" i="12"/>
  <c r="I77" i="12" s="1"/>
  <c r="K78" i="12"/>
  <c r="O78" i="12"/>
  <c r="Q78" i="12"/>
  <c r="Q77" i="12" s="1"/>
  <c r="U78" i="12"/>
  <c r="G79" i="12"/>
  <c r="M79" i="12" s="1"/>
  <c r="I79" i="12"/>
  <c r="K79" i="12"/>
  <c r="K77" i="12" s="1"/>
  <c r="O79" i="12"/>
  <c r="Q79" i="12"/>
  <c r="U79" i="12"/>
  <c r="U77" i="12" s="1"/>
  <c r="I20" i="1"/>
  <c r="I19" i="1"/>
  <c r="I18" i="1"/>
  <c r="G27" i="1"/>
  <c r="F40" i="1"/>
  <c r="J28" i="1"/>
  <c r="J26" i="1"/>
  <c r="G38" i="1"/>
  <c r="F38" i="1"/>
  <c r="H32" i="1"/>
  <c r="J23" i="1"/>
  <c r="J24" i="1"/>
  <c r="J25" i="1"/>
  <c r="J27" i="1"/>
  <c r="E24" i="1"/>
  <c r="E26" i="1"/>
  <c r="I17" i="1" l="1"/>
  <c r="I16" i="1"/>
  <c r="I21" i="1" s="1"/>
  <c r="I58" i="1"/>
  <c r="H39" i="1"/>
  <c r="H40" i="1" s="1"/>
  <c r="G28" i="1"/>
  <c r="G23" i="1"/>
  <c r="M54" i="12"/>
  <c r="M60" i="12"/>
  <c r="M42" i="12"/>
  <c r="M59" i="12"/>
  <c r="G42" i="12"/>
  <c r="G36" i="12"/>
  <c r="M28" i="12"/>
  <c r="M21" i="12" s="1"/>
  <c r="G60" i="12"/>
  <c r="M53" i="12"/>
  <c r="M50" i="12" s="1"/>
  <c r="I39" i="1" l="1"/>
  <c r="I40" i="1" s="1"/>
  <c r="J39" i="1" s="1"/>
  <c r="J40" i="1" s="1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<sst xmlns="http://schemas.openxmlformats.org/spreadsheetml/2006/main" count="399" uniqueCount="225">
  <si>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</si>
  <si>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</si>
  <si>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</si>
  <si>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</si>
  <si>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</si>
  <si>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</si>
  <si>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</si>
  <si>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</si>
  <si>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</si>
  <si>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</si>
  <si>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</si>
  <si>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</si>
  <si>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</si>
  <si>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</si>
  <si>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</si>
  <si>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</si>
  <si>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</si>
  <si>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</si>
  <si>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</si>
  <si>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</si>
  <si>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</si>
  <si>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</si>
  <si>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</si>
  <si>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</si>
  <si>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</si>
  <si>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</si>
  <si>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</si>
  <si>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</si>
  <si>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</si>
  <si>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</si>
  <si>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</si>
  <si>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</si>
  <si>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</si>
  <si>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</si>
  <si>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</si>
  <si>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</si>
  <si>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</si>
  <si>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</si>
  <si>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</si>
  <si>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</si>
  <si>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</si>
  <si>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</si>
  <si>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</si>
  <si>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</si>
  <si>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</si>
  <si>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VÝTAH - ŠKOLA MK - rampa</t>
  </si>
  <si>
    <t xml:space="preserve">SŠDOS MK, p.o., </t>
  </si>
  <si>
    <t>nám. Klášterní 127</t>
  </si>
  <si>
    <t>Moravský Krumlov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</si>
  <si>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</si>
  <si>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</si>
  <si>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</si>
  <si>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</si>
  <si>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</si>
  <si>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</si>
  <si>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</si>
  <si>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</si>
  <si>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</si>
  <si>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</si>
  <si>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</si>
  <si>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</si>
  <si>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</si>
  <si>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</si>
  <si>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</si>
  <si>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</si>
  <si>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62</t>
  </si>
  <si>
    <t>Upravy povrchů vnější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</si>
  <si>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</si>
  <si>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</si>
  <si>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</si>
  <si>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</si>
  <si>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</si>
  <si>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</si>
  <si>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</si>
  <si>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</si>
  <si>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767</t>
  </si>
  <si>
    <t>Konstrukce zámečnické</t>
  </si>
  <si>
    <t>771</t>
  </si>
  <si>
    <t>Podlahy z dlaždic a obklady</t>
  </si>
  <si>
    <t>M22</t>
  </si>
  <si>
    <t>Montáž sdělovací a zabezp.tech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</si>
  <si>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</si>
  <si>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</si>
  <si>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</si>
  <si>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</si>
  <si>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</si>
  <si>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</si>
  <si>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</si>
  <si>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</si>
  <si>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</si>
  <si>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</si>
  <si>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</si>
  <si>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</si>
  <si>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</si>
  <si>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</si>
  <si>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</si>
  <si>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</si>
  <si>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</si>
  <si>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</si>
  <si>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</si>
  <si>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</si>
  <si>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</si>
  <si>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</si>
  <si>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</si>
  <si>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</si>
  <si>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</si>
  <si>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</si>
  <si>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</si>
  <si>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</si>
  <si>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</si>
  <si>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113106231R00</t>
  </si>
  <si>
    <t>Rozebrání dlažeb ze zámkové dlažby v kamenivu</t>
  </si>
  <si>
    <t>m2</t>
  </si>
  <si>
    <t>POL1_0</t>
  </si>
  <si>
    <t>1,5*(0,3+1,5+0,3+1,5)+1,5*(1,3+0,6)-0,75*1,6</t>
  </si>
  <si>
    <t>VV</t>
  </si>
  <si>
    <t>174101101R00</t>
  </si>
  <si>
    <t>Zásyp jam, rýh, šachet se zhutněním</t>
  </si>
  <si>
    <t>m3</t>
  </si>
  <si>
    <t>1,2*3,3*0,13</t>
  </si>
  <si>
    <t>(1,5+1,5+0,3+1,3+0,6+1,5+2,1+3,3)*0,5*0,15</t>
  </si>
  <si>
    <t>132201110R00</t>
  </si>
  <si>
    <t>Hloubení rýh š.do 60 cm v hor.3 do 50 m3, STROJNĚ</t>
  </si>
  <si>
    <t>(1,5+1,5+0,3+1,3+0,6+1,5+2,1+3,3)*0,6*0,3</t>
  </si>
  <si>
    <t>132201119R00</t>
  </si>
  <si>
    <t>Přípl.za lepivost,hloubení rýh 60 cm,hor.3,STROJNĚ</t>
  </si>
  <si>
    <t>162601102R00</t>
  </si>
  <si>
    <t>Vodorovné přemístění výkopku z hor.1-4 do 5000 m</t>
  </si>
  <si>
    <t>162701109R00</t>
  </si>
  <si>
    <t>Příplatek k vod. přemístění hor.1-4 za další 1 km</t>
  </si>
  <si>
    <t>2,178*15</t>
  </si>
  <si>
    <t>199000002R00</t>
  </si>
  <si>
    <t>Poplatek za skládku horniny 1- 4</t>
  </si>
  <si>
    <t>274272110RT3</t>
  </si>
  <si>
    <t>Zdivo základové z bednicích tvárnic, tl. 15 cm, výplň tvárnic betonem C 16/20</t>
  </si>
  <si>
    <t>(1,5+1,5+0,3+1,3+0,6+1,5+2,1+3,3)*0,75</t>
  </si>
  <si>
    <t>273361921RT2</t>
  </si>
  <si>
    <t>Výztuž základových desek ze svařovaných sítí, průměr drátu  5,0, oka 100/100 mm KD35</t>
  </si>
  <si>
    <t>t</t>
  </si>
  <si>
    <t>8,0*0,0031</t>
  </si>
  <si>
    <t>273313611R00</t>
  </si>
  <si>
    <t>Beton základových desek prostý C 16/20</t>
  </si>
  <si>
    <t>8,0*0,1</t>
  </si>
  <si>
    <t>271571112R00</t>
  </si>
  <si>
    <t>Polštář základu ze štěrkopísku netříděného</t>
  </si>
  <si>
    <t>434312141R00</t>
  </si>
  <si>
    <t>Schody v dlažbách z betonu prostého C 16/20</t>
  </si>
  <si>
    <t>m</t>
  </si>
  <si>
    <t>2*1,5</t>
  </si>
  <si>
    <t>434351141R00</t>
  </si>
  <si>
    <t>Bednění stupňů přímočarých - zřízení</t>
  </si>
  <si>
    <t>1,5*0,15*2</t>
  </si>
  <si>
    <t>434351142R00</t>
  </si>
  <si>
    <t>Bednění stupňů přímočarých - odstranění</t>
  </si>
  <si>
    <t>622432111R00</t>
  </si>
  <si>
    <t>Omítka stěn soklová jemnozrnná</t>
  </si>
  <si>
    <t>0,3+1,5+0,3+1,3+0,6</t>
  </si>
  <si>
    <t>961044111R00</t>
  </si>
  <si>
    <t>Bourání základů z betonu prostého</t>
  </si>
  <si>
    <t>1,6*0,75*0,4 + 1,4*0,6*0,1</t>
  </si>
  <si>
    <t>979081111R00</t>
  </si>
  <si>
    <t>Odvoz suti a vybour. hmot na skládku do 1 km</t>
  </si>
  <si>
    <t>979082111R00</t>
  </si>
  <si>
    <t>Vnitrostaveništní doprava suti do 10 m</t>
  </si>
  <si>
    <t>979990103R00</t>
  </si>
  <si>
    <t>Poplatek za skládku suti - beton do 30x30 cm</t>
  </si>
  <si>
    <t>979081121R00</t>
  </si>
  <si>
    <t>Příplatek k odvozu za každý další 1 km</t>
  </si>
  <si>
    <t>2,72*19</t>
  </si>
  <si>
    <t>998011001R00</t>
  </si>
  <si>
    <t>Přesun hmot pro budovy zděné výšky do 6 m</t>
  </si>
  <si>
    <t>711823121RT3</t>
  </si>
  <si>
    <t>Montáž nopové fólie svisle, včetně dodávky fólie</t>
  </si>
  <si>
    <t>(3,6+2,4)*0,8</t>
  </si>
  <si>
    <t>998711101R00</t>
  </si>
  <si>
    <t>Přesun hmot pro izolace proti vodě, výšky do 6 m</t>
  </si>
  <si>
    <t>767-VL1</t>
  </si>
  <si>
    <t>D+M trubkové zábradlí nerez DIN 1.4401, leštěné do vysokého lesku viz TS</t>
  </si>
  <si>
    <t>kg</t>
  </si>
  <si>
    <t>zábradlí-trubky:3,45*(4,0*2+4,2*1+0,85*4)+1,6*4,0</t>
  </si>
  <si>
    <t>zábradlí pomoc. prvky:5</t>
  </si>
  <si>
    <t>767-VL2</t>
  </si>
  <si>
    <t>Výrobní dokumentace zábradlí</t>
  </si>
  <si>
    <t>ks</t>
  </si>
  <si>
    <t>998767101R00</t>
  </si>
  <si>
    <t>Přesun hmot pro zámečnické konstr., výšky do 6 m</t>
  </si>
  <si>
    <t>771101210R00</t>
  </si>
  <si>
    <t>Penetrace podkladu pod dlažby</t>
  </si>
  <si>
    <t>7,7+2*1,5*0,3+2*1,5*0,17+5,4*0,1</t>
  </si>
  <si>
    <t>771475014R00</t>
  </si>
  <si>
    <t>Obklad soklíků keram.rovných, tmel,výška 10 cm</t>
  </si>
  <si>
    <t>771475024R00</t>
  </si>
  <si>
    <t>Obklad soklíků keram.šikmých, tmel, 20x10 H 10 cm</t>
  </si>
  <si>
    <t>771275511R00</t>
  </si>
  <si>
    <t>Montáž keram.dlaždic a schodovek na stupnice,TM</t>
  </si>
  <si>
    <t>2*1,5*0,3</t>
  </si>
  <si>
    <t>771275521R00</t>
  </si>
  <si>
    <t>Montáž keramických dlaždic na podstupnice, TM</t>
  </si>
  <si>
    <t>2*1,5*0,17</t>
  </si>
  <si>
    <t>771479001R00</t>
  </si>
  <si>
    <t>Řezání dlaždic keramických pro soklíky</t>
  </si>
  <si>
    <t>771775109RZ1</t>
  </si>
  <si>
    <t>Montáž podlah keram.vnější, hladké, tmel, 30x30 cm, bez materiálu</t>
  </si>
  <si>
    <t>7,7</t>
  </si>
  <si>
    <t>771-VL1</t>
  </si>
  <si>
    <t>Dlažba venkovní, keramická, mrazuvzdorná, 300 x 300mm, souč. smyk. tření&gt;0,6 viz TS</t>
  </si>
  <si>
    <t>ztratné 10%</t>
  </si>
  <si>
    <t>POP</t>
  </si>
  <si>
    <t>(7,7 + (0,6+0,6+1,9+2,3)*0,1)+2*1,5*0,17*1,1</t>
  </si>
  <si>
    <t>771-VL2</t>
  </si>
  <si>
    <t>Dlažba venkovní, mrazuvzdorná, schodovka, 300 x 30mm, souč. smyk. tření &gt;0,6 (R10) viz TS</t>
  </si>
  <si>
    <t>998771101R00</t>
  </si>
  <si>
    <t>Přesun hmot pro podlahy z dlaždic, výšky do 6 m</t>
  </si>
  <si>
    <t>222323301R00</t>
  </si>
  <si>
    <t>Domácí telefon digitální, na úchyt.body</t>
  </si>
  <si>
    <t>kus</t>
  </si>
  <si>
    <t>M22-VL1</t>
  </si>
  <si>
    <t>Bezdrátový domovní telefon, dosah 200m, duplex. přenos</t>
  </si>
  <si>
    <t>sada</t>
  </si>
  <si>
    <t>Vnitřní i vnější jedenotka, vnější jednotka</t>
  </si>
  <si>
    <t>napájena z baterií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</si>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</sst>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172" fontId="18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8" fillId="0" borderId="6" xfId="0" applyNumberFormat="1" applyFont="1" applyBorder="1" applyAlignment="1">
      <alignment vertical="top" wrapText="1" shrinkToFit="1"/>
    </xf>
    <xf numFmtId="172" fontId="18" fillId="0" borderId="6" xfId="0" applyNumberFormat="1" applyFont="1" applyBorder="1" applyAlignment="1">
      <alignment vertical="top" wrapText="1" shrinkToFit="1"/>
    </xf>
    <xf numFmtId="4" fontId="18" fillId="0" borderId="6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abSelected="1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46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47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49</v>
      </c>
      <c r="E11" s="124"/>
      <c r="F11" s="124"/>
      <c r="G11" s="124"/>
      <c r="H11" s="28" t="s">
        <v>33</v>
      </c>
      <c r="I11" s="128" t="s">
        <v>53</v>
      </c>
      <c r="J11" s="11"/>
    </row>
    <row r="12" spans="1:15" ht="15.75" customHeight="1" x14ac:dyDescent="0.2">
      <c r="A12" s="4"/>
      <c r="B12" s="41"/>
      <c r="C12" s="26"/>
      <c r="D12" s="125" t="s">
        <v>50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52</v>
      </c>
      <c r="D13" s="126" t="s">
        <v>51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SUMIF(F47:F57,A16,I47:I57)+SUMIF(F47:F57,"PSU",I47:I57)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SUMIF(F47:F57,A17,I47:I57)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SUMIF(F47:F57,A18,I47:I57)</f>
        <v>0</v>
      </c>
      <c r="J18" s="93"/>
    </row>
    <row r="19" spans="1:10" ht="23.25" customHeight="1" x14ac:dyDescent="0.2">
      <c r="A19" s="193" t="s">
        <v>81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SUMIF(F47:F57,A19,I47:I57)</f>
        <v>0</v>
      </c>
      <c r="J19" s="93"/>
    </row>
    <row r="20" spans="1:10" ht="23.25" customHeight="1" x14ac:dyDescent="0.2">
      <c r="A20" s="193" t="s">
        <v>82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SUMIF(F47:F57,A20,I47:I57)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43728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54</v>
      </c>
      <c r="C39" s="138" t="s">
        <v>45</v>
      </c>
      <c r="D39" s="139"/>
      <c r="E39" s="139"/>
      <c r="F39" s="147">
        <f>'Rozpočet Pol'!AC83</f>
        <v>0</v>
      </c>
      <c r="G39" s="148">
        <f>'Rozpočet Pol'!AD83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55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57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58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59</v>
      </c>
      <c r="C47" s="175" t="s">
        <v>60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61</v>
      </c>
      <c r="C48" s="165" t="s">
        <v>62</v>
      </c>
      <c r="D48" s="167"/>
      <c r="E48" s="167"/>
      <c r="F48" s="183" t="s">
        <v>23</v>
      </c>
      <c r="G48" s="184"/>
      <c r="H48" s="184"/>
      <c r="I48" s="185">
        <f>'Rozpočet Pol'!G21</f>
        <v>0</v>
      </c>
      <c r="J48" s="185"/>
    </row>
    <row r="49" spans="1:10" ht="25.5" customHeight="1" x14ac:dyDescent="0.2">
      <c r="A49" s="163"/>
      <c r="B49" s="166" t="s">
        <v>63</v>
      </c>
      <c r="C49" s="165" t="s">
        <v>64</v>
      </c>
      <c r="D49" s="167"/>
      <c r="E49" s="167"/>
      <c r="F49" s="183" t="s">
        <v>23</v>
      </c>
      <c r="G49" s="184"/>
      <c r="H49" s="184"/>
      <c r="I49" s="185">
        <f>'Rozpočet Pol'!G30</f>
        <v>0</v>
      </c>
      <c r="J49" s="185"/>
    </row>
    <row r="50" spans="1:10" ht="25.5" customHeight="1" x14ac:dyDescent="0.2">
      <c r="A50" s="163"/>
      <c r="B50" s="166" t="s">
        <v>65</v>
      </c>
      <c r="C50" s="165" t="s">
        <v>66</v>
      </c>
      <c r="D50" s="167"/>
      <c r="E50" s="167"/>
      <c r="F50" s="183" t="s">
        <v>23</v>
      </c>
      <c r="G50" s="184"/>
      <c r="H50" s="184"/>
      <c r="I50" s="185">
        <f>'Rozpočet Pol'!G36</f>
        <v>0</v>
      </c>
      <c r="J50" s="185"/>
    </row>
    <row r="51" spans="1:10" ht="25.5" customHeight="1" x14ac:dyDescent="0.2">
      <c r="A51" s="163"/>
      <c r="B51" s="166" t="s">
        <v>67</v>
      </c>
      <c r="C51" s="165" t="s">
        <v>68</v>
      </c>
      <c r="D51" s="167"/>
      <c r="E51" s="167"/>
      <c r="F51" s="183" t="s">
        <v>23</v>
      </c>
      <c r="G51" s="184"/>
      <c r="H51" s="184"/>
      <c r="I51" s="185">
        <f>'Rozpočet Pol'!G39</f>
        <v>0</v>
      </c>
      <c r="J51" s="185"/>
    </row>
    <row r="52" spans="1:10" ht="25.5" customHeight="1" x14ac:dyDescent="0.2">
      <c r="A52" s="163"/>
      <c r="B52" s="166" t="s">
        <v>69</v>
      </c>
      <c r="C52" s="165" t="s">
        <v>70</v>
      </c>
      <c r="D52" s="167"/>
      <c r="E52" s="167"/>
      <c r="F52" s="183" t="s">
        <v>23</v>
      </c>
      <c r="G52" s="184"/>
      <c r="H52" s="184"/>
      <c r="I52" s="185">
        <f>'Rozpočet Pol'!G42</f>
        <v>0</v>
      </c>
      <c r="J52" s="185"/>
    </row>
    <row r="53" spans="1:10" ht="25.5" customHeight="1" x14ac:dyDescent="0.2">
      <c r="A53" s="163"/>
      <c r="B53" s="166" t="s">
        <v>71</v>
      </c>
      <c r="C53" s="165" t="s">
        <v>72</v>
      </c>
      <c r="D53" s="167"/>
      <c r="E53" s="167"/>
      <c r="F53" s="183" t="s">
        <v>23</v>
      </c>
      <c r="G53" s="184"/>
      <c r="H53" s="184"/>
      <c r="I53" s="185">
        <f>'Rozpočet Pol'!G48</f>
        <v>0</v>
      </c>
      <c r="J53" s="185"/>
    </row>
    <row r="54" spans="1:10" ht="25.5" customHeight="1" x14ac:dyDescent="0.2">
      <c r="A54" s="163"/>
      <c r="B54" s="166" t="s">
        <v>73</v>
      </c>
      <c r="C54" s="165" t="s">
        <v>74</v>
      </c>
      <c r="D54" s="167"/>
      <c r="E54" s="167"/>
      <c r="F54" s="183" t="s">
        <v>24</v>
      </c>
      <c r="G54" s="184"/>
      <c r="H54" s="184"/>
      <c r="I54" s="185">
        <f>'Rozpočet Pol'!G50</f>
        <v>0</v>
      </c>
      <c r="J54" s="185"/>
    </row>
    <row r="55" spans="1:10" ht="25.5" customHeight="1" x14ac:dyDescent="0.2">
      <c r="A55" s="163"/>
      <c r="B55" s="166" t="s">
        <v>75</v>
      </c>
      <c r="C55" s="165" t="s">
        <v>76</v>
      </c>
      <c r="D55" s="167"/>
      <c r="E55" s="167"/>
      <c r="F55" s="183" t="s">
        <v>24</v>
      </c>
      <c r="G55" s="184"/>
      <c r="H55" s="184"/>
      <c r="I55" s="185">
        <f>'Rozpočet Pol'!G54</f>
        <v>0</v>
      </c>
      <c r="J55" s="185"/>
    </row>
    <row r="56" spans="1:10" ht="25.5" customHeight="1" x14ac:dyDescent="0.2">
      <c r="A56" s="163"/>
      <c r="B56" s="166" t="s">
        <v>77</v>
      </c>
      <c r="C56" s="165" t="s">
        <v>78</v>
      </c>
      <c r="D56" s="167"/>
      <c r="E56" s="167"/>
      <c r="F56" s="183" t="s">
        <v>24</v>
      </c>
      <c r="G56" s="184"/>
      <c r="H56" s="184"/>
      <c r="I56" s="185">
        <f>'Rozpočet Pol'!G60</f>
        <v>0</v>
      </c>
      <c r="J56" s="185"/>
    </row>
    <row r="57" spans="1:10" ht="25.5" customHeight="1" x14ac:dyDescent="0.2">
      <c r="A57" s="163"/>
      <c r="B57" s="177" t="s">
        <v>79</v>
      </c>
      <c r="C57" s="178" t="s">
        <v>80</v>
      </c>
      <c r="D57" s="179"/>
      <c r="E57" s="179"/>
      <c r="F57" s="186" t="s">
        <v>25</v>
      </c>
      <c r="G57" s="187"/>
      <c r="H57" s="187"/>
      <c r="I57" s="188">
        <f>'Rozpočet Pol'!G77</f>
        <v>0</v>
      </c>
      <c r="J57" s="188"/>
    </row>
    <row r="58" spans="1:10" ht="25.5" customHeight="1" x14ac:dyDescent="0.2">
      <c r="A58" s="164"/>
      <c r="B58" s="170" t="s">
        <v>1</v>
      </c>
      <c r="C58" s="170"/>
      <c r="D58" s="171"/>
      <c r="E58" s="171"/>
      <c r="F58" s="189"/>
      <c r="G58" s="190"/>
      <c r="H58" s="190"/>
      <c r="I58" s="191">
        <f>SUM(I47:I57)</f>
        <v>0</v>
      </c>
      <c r="J58" s="191"/>
    </row>
    <row r="59" spans="1:10" x14ac:dyDescent="0.2">
      <c r="F59" s="192"/>
      <c r="G59" s="130"/>
      <c r="H59" s="192"/>
      <c r="I59" s="130"/>
      <c r="J59" s="130"/>
    </row>
    <row r="60" spans="1:10" x14ac:dyDescent="0.2">
      <c r="F60" s="192"/>
      <c r="G60" s="130"/>
      <c r="H60" s="192"/>
      <c r="I60" s="130"/>
      <c r="J60" s="130"/>
    </row>
    <row r="61" spans="1:10" x14ac:dyDescent="0.2">
      <c r="F61" s="192"/>
      <c r="G61" s="130"/>
      <c r="H61" s="192"/>
      <c r="I61" s="130"/>
      <c r="J61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1">
    <mergeCell ref="I58:J58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9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84</v>
      </c>
    </row>
    <row r="2" spans="1:60" ht="24.95" customHeight="1" x14ac:dyDescent="0.2">
      <c r="A2" s="202" t="s">
        <v>83</v>
      </c>
      <c r="B2" s="196"/>
      <c r="C2" s="197" t="s">
        <v>45</v>
      </c>
      <c r="D2" s="198"/>
      <c r="E2" s="198"/>
      <c r="F2" s="198"/>
      <c r="G2" s="204"/>
      <c r="AE2" t="s">
        <v>85</v>
      </c>
    </row>
    <row r="3" spans="1:60" ht="24.95" hidden="1" customHeight="1" x14ac:dyDescent="0.2">
      <c r="A3" s="203" t="s">
        <v>7</v>
      </c>
      <c r="B3" s="201"/>
      <c r="C3" s="199"/>
      <c r="D3" s="200"/>
      <c r="E3" s="200"/>
      <c r="F3" s="200"/>
      <c r="G3" s="205"/>
      <c r="AE3" t="s">
        <v>86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87</v>
      </c>
    </row>
    <row r="5" spans="1:60" hidden="1" x14ac:dyDescent="0.2">
      <c r="A5" s="206" t="s">
        <v>88</v>
      </c>
      <c r="B5" s="207"/>
      <c r="C5" s="208"/>
      <c r="D5" s="209"/>
      <c r="E5" s="209"/>
      <c r="F5" s="209"/>
      <c r="G5" s="210"/>
      <c r="AE5" t="s">
        <v>89</v>
      </c>
    </row>
    <row r="7" spans="1:60" ht="38.25" x14ac:dyDescent="0.2">
      <c r="A7" s="216" t="s">
        <v>90</v>
      </c>
      <c r="B7" s="217" t="s">
        <v>91</v>
      </c>
      <c r="C7" s="217" t="s">
        <v>92</v>
      </c>
      <c r="D7" s="216" t="s">
        <v>93</v>
      </c>
      <c r="E7" s="216" t="s">
        <v>94</v>
      </c>
      <c r="F7" s="211" t="s">
        <v>95</v>
      </c>
      <c r="G7" s="237" t="s">
        <v>28</v>
      </c>
      <c r="H7" s="238" t="s">
        <v>29</v>
      </c>
      <c r="I7" s="238" t="s">
        <v>96</v>
      </c>
      <c r="J7" s="238" t="s">
        <v>30</v>
      </c>
      <c r="K7" s="238" t="s">
        <v>97</v>
      </c>
      <c r="L7" s="238" t="s">
        <v>98</v>
      </c>
      <c r="M7" s="238" t="s">
        <v>99</v>
      </c>
      <c r="N7" s="238" t="s">
        <v>100</v>
      </c>
      <c r="O7" s="238" t="s">
        <v>101</v>
      </c>
      <c r="P7" s="238" t="s">
        <v>102</v>
      </c>
      <c r="Q7" s="238" t="s">
        <v>103</v>
      </c>
      <c r="R7" s="238" t="s">
        <v>104</v>
      </c>
      <c r="S7" s="238" t="s">
        <v>105</v>
      </c>
      <c r="T7" s="238" t="s">
        <v>106</v>
      </c>
      <c r="U7" s="219" t="s">
        <v>107</v>
      </c>
    </row>
    <row r="8" spans="1:60" x14ac:dyDescent="0.2">
      <c r="A8" s="239" t="s">
        <v>108</v>
      </c>
      <c r="B8" s="240" t="s">
        <v>59</v>
      </c>
      <c r="C8" s="241" t="s">
        <v>60</v>
      </c>
      <c r="D8" s="218"/>
      <c r="E8" s="242"/>
      <c r="F8" s="243"/>
      <c r="G8" s="243">
        <f>SUMIF(AE9:AE20,"&lt;&gt;NOR",G9:G20)</f>
        <v>0</v>
      </c>
      <c r="H8" s="243"/>
      <c r="I8" s="243">
        <f>SUM(I9:I20)</f>
        <v>0</v>
      </c>
      <c r="J8" s="243"/>
      <c r="K8" s="243">
        <f>SUM(K9:K20)</f>
        <v>0</v>
      </c>
      <c r="L8" s="243"/>
      <c r="M8" s="243">
        <f>SUM(M9:M20)</f>
        <v>0</v>
      </c>
      <c r="N8" s="218"/>
      <c r="O8" s="218">
        <f>SUM(O9:O20)</f>
        <v>0</v>
      </c>
      <c r="P8" s="218"/>
      <c r="Q8" s="218">
        <f>SUM(Q9:Q20)</f>
        <v>1.5862499999999999</v>
      </c>
      <c r="R8" s="218"/>
      <c r="S8" s="218"/>
      <c r="T8" s="239"/>
      <c r="U8" s="218">
        <f>SUM(U9:U20)</f>
        <v>2.95</v>
      </c>
      <c r="AE8" t="s">
        <v>109</v>
      </c>
    </row>
    <row r="9" spans="1:60" outlineLevel="1" x14ac:dyDescent="0.2">
      <c r="A9" s="213">
        <v>1</v>
      </c>
      <c r="B9" s="220" t="s">
        <v>110</v>
      </c>
      <c r="C9" s="267" t="s">
        <v>111</v>
      </c>
      <c r="D9" s="222" t="s">
        <v>112</v>
      </c>
      <c r="E9" s="228">
        <v>7.05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22">
        <v>0</v>
      </c>
      <c r="O9" s="222">
        <f>ROUND(E9*N9,5)</f>
        <v>0</v>
      </c>
      <c r="P9" s="222">
        <v>0.22500000000000001</v>
      </c>
      <c r="Q9" s="222">
        <f>ROUND(E9*P9,5)</f>
        <v>1.5862499999999999</v>
      </c>
      <c r="R9" s="222"/>
      <c r="S9" s="222"/>
      <c r="T9" s="223">
        <v>0.14199999999999999</v>
      </c>
      <c r="U9" s="222">
        <f>ROUND(E9*T9,2)</f>
        <v>1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113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20"/>
      <c r="C10" s="268" t="s">
        <v>114</v>
      </c>
      <c r="D10" s="224"/>
      <c r="E10" s="229">
        <v>7.05</v>
      </c>
      <c r="F10" s="233"/>
      <c r="G10" s="233"/>
      <c r="H10" s="233"/>
      <c r="I10" s="233"/>
      <c r="J10" s="233"/>
      <c r="K10" s="233"/>
      <c r="L10" s="233"/>
      <c r="M10" s="233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115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2</v>
      </c>
      <c r="B11" s="220" t="s">
        <v>116</v>
      </c>
      <c r="C11" s="267" t="s">
        <v>117</v>
      </c>
      <c r="D11" s="222" t="s">
        <v>118</v>
      </c>
      <c r="E11" s="228">
        <v>1.4222999999999999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0.20200000000000001</v>
      </c>
      <c r="U11" s="222">
        <f>ROUND(E11*T11,2)</f>
        <v>0.28999999999999998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113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/>
      <c r="B12" s="220"/>
      <c r="C12" s="268" t="s">
        <v>119</v>
      </c>
      <c r="D12" s="224"/>
      <c r="E12" s="229">
        <v>0.51480000000000004</v>
      </c>
      <c r="F12" s="233"/>
      <c r="G12" s="233"/>
      <c r="H12" s="233"/>
      <c r="I12" s="233"/>
      <c r="J12" s="233"/>
      <c r="K12" s="233"/>
      <c r="L12" s="233"/>
      <c r="M12" s="233"/>
      <c r="N12" s="222"/>
      <c r="O12" s="222"/>
      <c r="P12" s="222"/>
      <c r="Q12" s="222"/>
      <c r="R12" s="222"/>
      <c r="S12" s="222"/>
      <c r="T12" s="223"/>
      <c r="U12" s="22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115</v>
      </c>
      <c r="AF12" s="212">
        <v>0</v>
      </c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/>
      <c r="B13" s="220"/>
      <c r="C13" s="268" t="s">
        <v>120</v>
      </c>
      <c r="D13" s="224"/>
      <c r="E13" s="229">
        <v>0.90749999999999997</v>
      </c>
      <c r="F13" s="233"/>
      <c r="G13" s="233"/>
      <c r="H13" s="233"/>
      <c r="I13" s="233"/>
      <c r="J13" s="233"/>
      <c r="K13" s="233"/>
      <c r="L13" s="233"/>
      <c r="M13" s="233"/>
      <c r="N13" s="222"/>
      <c r="O13" s="222"/>
      <c r="P13" s="222"/>
      <c r="Q13" s="222"/>
      <c r="R13" s="222"/>
      <c r="S13" s="222"/>
      <c r="T13" s="223"/>
      <c r="U13" s="22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115</v>
      </c>
      <c r="AF13" s="212">
        <v>0</v>
      </c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3</v>
      </c>
      <c r="B14" s="220" t="s">
        <v>121</v>
      </c>
      <c r="C14" s="267" t="s">
        <v>122</v>
      </c>
      <c r="D14" s="222" t="s">
        <v>118</v>
      </c>
      <c r="E14" s="228">
        <v>2.1779999999999999</v>
      </c>
      <c r="F14" s="232"/>
      <c r="G14" s="233">
        <f>ROUND(E14*F14,2)</f>
        <v>0</v>
      </c>
      <c r="H14" s="232"/>
      <c r="I14" s="233">
        <f>ROUND(E14*H14,2)</f>
        <v>0</v>
      </c>
      <c r="J14" s="232"/>
      <c r="K14" s="233">
        <f>ROUND(E14*J14,2)</f>
        <v>0</v>
      </c>
      <c r="L14" s="233">
        <v>21</v>
      </c>
      <c r="M14" s="233">
        <f>G14*(1+L14/100)</f>
        <v>0</v>
      </c>
      <c r="N14" s="222">
        <v>0</v>
      </c>
      <c r="O14" s="222">
        <f>ROUND(E14*N14,5)</f>
        <v>0</v>
      </c>
      <c r="P14" s="222">
        <v>0</v>
      </c>
      <c r="Q14" s="222">
        <f>ROUND(E14*P14,5)</f>
        <v>0</v>
      </c>
      <c r="R14" s="222"/>
      <c r="S14" s="222"/>
      <c r="T14" s="223">
        <v>0.36499999999999999</v>
      </c>
      <c r="U14" s="222">
        <f>ROUND(E14*T14,2)</f>
        <v>0.79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113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/>
      <c r="B15" s="220"/>
      <c r="C15" s="268" t="s">
        <v>123</v>
      </c>
      <c r="D15" s="224"/>
      <c r="E15" s="229">
        <v>2.1779999999999999</v>
      </c>
      <c r="F15" s="233"/>
      <c r="G15" s="233"/>
      <c r="H15" s="233"/>
      <c r="I15" s="233"/>
      <c r="J15" s="233"/>
      <c r="K15" s="233"/>
      <c r="L15" s="233"/>
      <c r="M15" s="233"/>
      <c r="N15" s="222"/>
      <c r="O15" s="222"/>
      <c r="P15" s="222"/>
      <c r="Q15" s="222"/>
      <c r="R15" s="222"/>
      <c r="S15" s="222"/>
      <c r="T15" s="223"/>
      <c r="U15" s="22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115</v>
      </c>
      <c r="AF15" s="212">
        <v>0</v>
      </c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4</v>
      </c>
      <c r="B16" s="220" t="s">
        <v>124</v>
      </c>
      <c r="C16" s="267" t="s">
        <v>125</v>
      </c>
      <c r="D16" s="222" t="s">
        <v>118</v>
      </c>
      <c r="E16" s="228">
        <v>2.1779999999999999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0.38979999999999998</v>
      </c>
      <c r="U16" s="222">
        <f>ROUND(E16*T16,2)</f>
        <v>0.85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113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5</v>
      </c>
      <c r="B17" s="220" t="s">
        <v>126</v>
      </c>
      <c r="C17" s="267" t="s">
        <v>127</v>
      </c>
      <c r="D17" s="222" t="s">
        <v>118</v>
      </c>
      <c r="E17" s="228">
        <v>2.1779999999999999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22">
        <v>0</v>
      </c>
      <c r="O17" s="222">
        <f>ROUND(E17*N17,5)</f>
        <v>0</v>
      </c>
      <c r="P17" s="222">
        <v>0</v>
      </c>
      <c r="Q17" s="222">
        <f>ROUND(E17*P17,5)</f>
        <v>0</v>
      </c>
      <c r="R17" s="222"/>
      <c r="S17" s="222"/>
      <c r="T17" s="223">
        <v>1.0999999999999999E-2</v>
      </c>
      <c r="U17" s="222">
        <f>ROUND(E17*T17,2)</f>
        <v>0.02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113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6</v>
      </c>
      <c r="B18" s="220" t="s">
        <v>128</v>
      </c>
      <c r="C18" s="267" t="s">
        <v>129</v>
      </c>
      <c r="D18" s="222" t="s">
        <v>118</v>
      </c>
      <c r="E18" s="228">
        <v>32.67</v>
      </c>
      <c r="F18" s="232"/>
      <c r="G18" s="233">
        <f>ROUND(E18*F18,2)</f>
        <v>0</v>
      </c>
      <c r="H18" s="232"/>
      <c r="I18" s="233">
        <f>ROUND(E18*H18,2)</f>
        <v>0</v>
      </c>
      <c r="J18" s="232"/>
      <c r="K18" s="233">
        <f>ROUND(E18*J18,2)</f>
        <v>0</v>
      </c>
      <c r="L18" s="233">
        <v>21</v>
      </c>
      <c r="M18" s="233">
        <f>G18*(1+L18/100)</f>
        <v>0</v>
      </c>
      <c r="N18" s="222">
        <v>0</v>
      </c>
      <c r="O18" s="222">
        <f>ROUND(E18*N18,5)</f>
        <v>0</v>
      </c>
      <c r="P18" s="222">
        <v>0</v>
      </c>
      <c r="Q18" s="222">
        <f>ROUND(E18*P18,5)</f>
        <v>0</v>
      </c>
      <c r="R18" s="222"/>
      <c r="S18" s="222"/>
      <c r="T18" s="223">
        <v>0</v>
      </c>
      <c r="U18" s="222">
        <f>ROUND(E18*T18,2)</f>
        <v>0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113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/>
      <c r="B19" s="220"/>
      <c r="C19" s="268" t="s">
        <v>130</v>
      </c>
      <c r="D19" s="224"/>
      <c r="E19" s="229">
        <v>32.67</v>
      </c>
      <c r="F19" s="233"/>
      <c r="G19" s="233"/>
      <c r="H19" s="233"/>
      <c r="I19" s="233"/>
      <c r="J19" s="233"/>
      <c r="K19" s="233"/>
      <c r="L19" s="233"/>
      <c r="M19" s="233"/>
      <c r="N19" s="222"/>
      <c r="O19" s="222"/>
      <c r="P19" s="222"/>
      <c r="Q19" s="222"/>
      <c r="R19" s="222"/>
      <c r="S19" s="222"/>
      <c r="T19" s="223"/>
      <c r="U19" s="22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115</v>
      </c>
      <c r="AF19" s="212">
        <v>0</v>
      </c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7</v>
      </c>
      <c r="B20" s="220" t="s">
        <v>131</v>
      </c>
      <c r="C20" s="267" t="s">
        <v>132</v>
      </c>
      <c r="D20" s="222" t="s">
        <v>118</v>
      </c>
      <c r="E20" s="228">
        <v>2.1779999999999999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21</v>
      </c>
      <c r="M20" s="233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0</v>
      </c>
      <c r="U20" s="222">
        <f>ROUND(E20*T20,2)</f>
        <v>0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113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4" t="s">
        <v>108</v>
      </c>
      <c r="B21" s="221" t="s">
        <v>61</v>
      </c>
      <c r="C21" s="269" t="s">
        <v>62</v>
      </c>
      <c r="D21" s="225"/>
      <c r="E21" s="230"/>
      <c r="F21" s="234"/>
      <c r="G21" s="234">
        <f>SUMIF(AE22:AE29,"&lt;&gt;NOR",G22:G29)</f>
        <v>0</v>
      </c>
      <c r="H21" s="234"/>
      <c r="I21" s="234">
        <f>SUM(I22:I29)</f>
        <v>0</v>
      </c>
      <c r="J21" s="234"/>
      <c r="K21" s="234">
        <f>SUM(K22:K29)</f>
        <v>0</v>
      </c>
      <c r="L21" s="234"/>
      <c r="M21" s="234">
        <f>SUM(M22:M29)</f>
        <v>0</v>
      </c>
      <c r="N21" s="225"/>
      <c r="O21" s="225">
        <f>SUM(O22:O29)</f>
        <v>7.2200499999999996</v>
      </c>
      <c r="P21" s="225"/>
      <c r="Q21" s="225">
        <f>SUM(Q22:Q29)</f>
        <v>0</v>
      </c>
      <c r="R21" s="225"/>
      <c r="S21" s="225"/>
      <c r="T21" s="226"/>
      <c r="U21" s="225">
        <f>SUM(U22:U29)</f>
        <v>8.7899999999999991</v>
      </c>
      <c r="AE21" t="s">
        <v>109</v>
      </c>
    </row>
    <row r="22" spans="1:60" ht="22.5" outlineLevel="1" x14ac:dyDescent="0.2">
      <c r="A22" s="213">
        <v>8</v>
      </c>
      <c r="B22" s="220" t="s">
        <v>133</v>
      </c>
      <c r="C22" s="267" t="s">
        <v>134</v>
      </c>
      <c r="D22" s="222" t="s">
        <v>112</v>
      </c>
      <c r="E22" s="228">
        <v>9.0749999999999993</v>
      </c>
      <c r="F22" s="232"/>
      <c r="G22" s="233">
        <f>ROUND(E22*F22,2)</f>
        <v>0</v>
      </c>
      <c r="H22" s="232"/>
      <c r="I22" s="233">
        <f>ROUND(E22*H22,2)</f>
        <v>0</v>
      </c>
      <c r="J22" s="232"/>
      <c r="K22" s="233">
        <f>ROUND(E22*J22,2)</f>
        <v>0</v>
      </c>
      <c r="L22" s="233">
        <v>21</v>
      </c>
      <c r="M22" s="233">
        <f>G22*(1+L22/100)</f>
        <v>0</v>
      </c>
      <c r="N22" s="222">
        <v>0.38500000000000001</v>
      </c>
      <c r="O22" s="222">
        <f>ROUND(E22*N22,5)</f>
        <v>3.4938799999999999</v>
      </c>
      <c r="P22" s="222">
        <v>0</v>
      </c>
      <c r="Q22" s="222">
        <f>ROUND(E22*P22,5)</f>
        <v>0</v>
      </c>
      <c r="R22" s="222"/>
      <c r="S22" s="222"/>
      <c r="T22" s="223">
        <v>0.8</v>
      </c>
      <c r="U22" s="222">
        <f>ROUND(E22*T22,2)</f>
        <v>7.26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113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/>
      <c r="B23" s="220"/>
      <c r="C23" s="268" t="s">
        <v>135</v>
      </c>
      <c r="D23" s="224"/>
      <c r="E23" s="229">
        <v>9.0749999999999993</v>
      </c>
      <c r="F23" s="233"/>
      <c r="G23" s="233"/>
      <c r="H23" s="233"/>
      <c r="I23" s="233"/>
      <c r="J23" s="233"/>
      <c r="K23" s="233"/>
      <c r="L23" s="233"/>
      <c r="M23" s="233"/>
      <c r="N23" s="222"/>
      <c r="O23" s="222"/>
      <c r="P23" s="222"/>
      <c r="Q23" s="222"/>
      <c r="R23" s="222"/>
      <c r="S23" s="222"/>
      <c r="T23" s="223"/>
      <c r="U23" s="222"/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115</v>
      </c>
      <c r="AF23" s="212">
        <v>0</v>
      </c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13">
        <v>9</v>
      </c>
      <c r="B24" s="220" t="s">
        <v>136</v>
      </c>
      <c r="C24" s="267" t="s">
        <v>137</v>
      </c>
      <c r="D24" s="222" t="s">
        <v>138</v>
      </c>
      <c r="E24" s="228">
        <v>2.4799999999999999E-2</v>
      </c>
      <c r="F24" s="232"/>
      <c r="G24" s="233">
        <f>ROUND(E24*F24,2)</f>
        <v>0</v>
      </c>
      <c r="H24" s="232"/>
      <c r="I24" s="233">
        <f>ROUND(E24*H24,2)</f>
        <v>0</v>
      </c>
      <c r="J24" s="232"/>
      <c r="K24" s="233">
        <f>ROUND(E24*J24,2)</f>
        <v>0</v>
      </c>
      <c r="L24" s="233">
        <v>21</v>
      </c>
      <c r="M24" s="233">
        <f>G24*(1+L24/100)</f>
        <v>0</v>
      </c>
      <c r="N24" s="222">
        <v>1.0554399999999999</v>
      </c>
      <c r="O24" s="222">
        <f>ROUND(E24*N24,5)</f>
        <v>2.6169999999999999E-2</v>
      </c>
      <c r="P24" s="222">
        <v>0</v>
      </c>
      <c r="Q24" s="222">
        <f>ROUND(E24*P24,5)</f>
        <v>0</v>
      </c>
      <c r="R24" s="222"/>
      <c r="S24" s="222"/>
      <c r="T24" s="223">
        <v>15.231</v>
      </c>
      <c r="U24" s="222">
        <f>ROUND(E24*T24,2)</f>
        <v>0.38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113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/>
      <c r="B25" s="220"/>
      <c r="C25" s="268" t="s">
        <v>139</v>
      </c>
      <c r="D25" s="224"/>
      <c r="E25" s="229">
        <v>2.4799999999999999E-2</v>
      </c>
      <c r="F25" s="233"/>
      <c r="G25" s="233"/>
      <c r="H25" s="233"/>
      <c r="I25" s="233"/>
      <c r="J25" s="233"/>
      <c r="K25" s="233"/>
      <c r="L25" s="233"/>
      <c r="M25" s="233"/>
      <c r="N25" s="222"/>
      <c r="O25" s="222"/>
      <c r="P25" s="222"/>
      <c r="Q25" s="222"/>
      <c r="R25" s="222"/>
      <c r="S25" s="222"/>
      <c r="T25" s="223"/>
      <c r="U25" s="222"/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115</v>
      </c>
      <c r="AF25" s="212">
        <v>0</v>
      </c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10</v>
      </c>
      <c r="B26" s="220" t="s">
        <v>140</v>
      </c>
      <c r="C26" s="267" t="s">
        <v>141</v>
      </c>
      <c r="D26" s="222" t="s">
        <v>118</v>
      </c>
      <c r="E26" s="228">
        <v>0.8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21</v>
      </c>
      <c r="M26" s="233">
        <f>G26*(1+L26/100)</f>
        <v>0</v>
      </c>
      <c r="N26" s="222">
        <v>2.5249999999999999</v>
      </c>
      <c r="O26" s="222">
        <f>ROUND(E26*N26,5)</f>
        <v>2.02</v>
      </c>
      <c r="P26" s="222">
        <v>0</v>
      </c>
      <c r="Q26" s="222">
        <f>ROUND(E26*P26,5)</f>
        <v>0</v>
      </c>
      <c r="R26" s="222"/>
      <c r="S26" s="222"/>
      <c r="T26" s="223">
        <v>0.47699999999999998</v>
      </c>
      <c r="U26" s="222">
        <f>ROUND(E26*T26,2)</f>
        <v>0.38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113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20"/>
      <c r="C27" s="268" t="s">
        <v>142</v>
      </c>
      <c r="D27" s="224"/>
      <c r="E27" s="229">
        <v>0.8</v>
      </c>
      <c r="F27" s="233"/>
      <c r="G27" s="233"/>
      <c r="H27" s="233"/>
      <c r="I27" s="233"/>
      <c r="J27" s="233"/>
      <c r="K27" s="233"/>
      <c r="L27" s="233"/>
      <c r="M27" s="233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115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11</v>
      </c>
      <c r="B28" s="220" t="s">
        <v>143</v>
      </c>
      <c r="C28" s="267" t="s">
        <v>144</v>
      </c>
      <c r="D28" s="222" t="s">
        <v>118</v>
      </c>
      <c r="E28" s="228">
        <v>0.8</v>
      </c>
      <c r="F28" s="232"/>
      <c r="G28" s="233">
        <f>ROUND(E28*F28,2)</f>
        <v>0</v>
      </c>
      <c r="H28" s="232"/>
      <c r="I28" s="233">
        <f>ROUND(E28*H28,2)</f>
        <v>0</v>
      </c>
      <c r="J28" s="232"/>
      <c r="K28" s="233">
        <f>ROUND(E28*J28,2)</f>
        <v>0</v>
      </c>
      <c r="L28" s="233">
        <v>21</v>
      </c>
      <c r="M28" s="233">
        <f>G28*(1+L28/100)</f>
        <v>0</v>
      </c>
      <c r="N28" s="222">
        <v>2.1</v>
      </c>
      <c r="O28" s="222">
        <f>ROUND(E28*N28,5)</f>
        <v>1.68</v>
      </c>
      <c r="P28" s="222">
        <v>0</v>
      </c>
      <c r="Q28" s="222">
        <f>ROUND(E28*P28,5)</f>
        <v>0</v>
      </c>
      <c r="R28" s="222"/>
      <c r="S28" s="222"/>
      <c r="T28" s="223">
        <v>0.96499999999999997</v>
      </c>
      <c r="U28" s="222">
        <f>ROUND(E28*T28,2)</f>
        <v>0.77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113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20"/>
      <c r="C29" s="268" t="s">
        <v>142</v>
      </c>
      <c r="D29" s="224"/>
      <c r="E29" s="229">
        <v>0.8</v>
      </c>
      <c r="F29" s="233"/>
      <c r="G29" s="233"/>
      <c r="H29" s="233"/>
      <c r="I29" s="233"/>
      <c r="J29" s="233"/>
      <c r="K29" s="233"/>
      <c r="L29" s="233"/>
      <c r="M29" s="233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115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4" t="s">
        <v>108</v>
      </c>
      <c r="B30" s="221" t="s">
        <v>63</v>
      </c>
      <c r="C30" s="269" t="s">
        <v>64</v>
      </c>
      <c r="D30" s="225"/>
      <c r="E30" s="230"/>
      <c r="F30" s="234"/>
      <c r="G30" s="234">
        <f>SUMIF(AE31:AE35,"&lt;&gt;NOR",G31:G35)</f>
        <v>0</v>
      </c>
      <c r="H30" s="234"/>
      <c r="I30" s="234">
        <f>SUM(I31:I35)</f>
        <v>0</v>
      </c>
      <c r="J30" s="234"/>
      <c r="K30" s="234">
        <f>SUM(K31:K35)</f>
        <v>0</v>
      </c>
      <c r="L30" s="234"/>
      <c r="M30" s="234">
        <f>SUM(M31:M35)</f>
        <v>0</v>
      </c>
      <c r="N30" s="225"/>
      <c r="O30" s="225">
        <f>SUM(O31:O35)</f>
        <v>0.84527999999999992</v>
      </c>
      <c r="P30" s="225"/>
      <c r="Q30" s="225">
        <f>SUM(Q31:Q35)</f>
        <v>0</v>
      </c>
      <c r="R30" s="225"/>
      <c r="S30" s="225"/>
      <c r="T30" s="226"/>
      <c r="U30" s="225">
        <f>SUM(U31:U35)</f>
        <v>5.0699999999999994</v>
      </c>
      <c r="AE30" t="s">
        <v>109</v>
      </c>
    </row>
    <row r="31" spans="1:60" outlineLevel="1" x14ac:dyDescent="0.2">
      <c r="A31" s="213">
        <v>12</v>
      </c>
      <c r="B31" s="220" t="s">
        <v>145</v>
      </c>
      <c r="C31" s="267" t="s">
        <v>146</v>
      </c>
      <c r="D31" s="222" t="s">
        <v>147</v>
      </c>
      <c r="E31" s="228">
        <v>3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21</v>
      </c>
      <c r="M31" s="233">
        <f>G31*(1+L31/100)</f>
        <v>0</v>
      </c>
      <c r="N31" s="222">
        <v>0.27922000000000002</v>
      </c>
      <c r="O31" s="222">
        <f>ROUND(E31*N31,5)</f>
        <v>0.83765999999999996</v>
      </c>
      <c r="P31" s="222">
        <v>0</v>
      </c>
      <c r="Q31" s="222">
        <f>ROUND(E31*P31,5)</f>
        <v>0</v>
      </c>
      <c r="R31" s="222"/>
      <c r="S31" s="222"/>
      <c r="T31" s="223">
        <v>1.419</v>
      </c>
      <c r="U31" s="222">
        <f>ROUND(E31*T31,2)</f>
        <v>4.26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113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20"/>
      <c r="C32" s="268" t="s">
        <v>148</v>
      </c>
      <c r="D32" s="224"/>
      <c r="E32" s="229">
        <v>3</v>
      </c>
      <c r="F32" s="233"/>
      <c r="G32" s="233"/>
      <c r="H32" s="233"/>
      <c r="I32" s="233"/>
      <c r="J32" s="233"/>
      <c r="K32" s="233"/>
      <c r="L32" s="233"/>
      <c r="M32" s="233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115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13</v>
      </c>
      <c r="B33" s="220" t="s">
        <v>149</v>
      </c>
      <c r="C33" s="267" t="s">
        <v>150</v>
      </c>
      <c r="D33" s="222" t="s">
        <v>112</v>
      </c>
      <c r="E33" s="228">
        <v>0.45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22">
        <v>1.6930000000000001E-2</v>
      </c>
      <c r="O33" s="222">
        <f>ROUND(E33*N33,5)</f>
        <v>7.62E-3</v>
      </c>
      <c r="P33" s="222">
        <v>0</v>
      </c>
      <c r="Q33" s="222">
        <f>ROUND(E33*P33,5)</f>
        <v>0</v>
      </c>
      <c r="R33" s="222"/>
      <c r="S33" s="222"/>
      <c r="T33" s="223">
        <v>1.5396000000000001</v>
      </c>
      <c r="U33" s="222">
        <f>ROUND(E33*T33,2)</f>
        <v>0.69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113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/>
      <c r="B34" s="220"/>
      <c r="C34" s="268" t="s">
        <v>151</v>
      </c>
      <c r="D34" s="224"/>
      <c r="E34" s="229">
        <v>0.45</v>
      </c>
      <c r="F34" s="233"/>
      <c r="G34" s="233"/>
      <c r="H34" s="233"/>
      <c r="I34" s="233"/>
      <c r="J34" s="233"/>
      <c r="K34" s="233"/>
      <c r="L34" s="233"/>
      <c r="M34" s="233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115</v>
      </c>
      <c r="AF34" s="212">
        <v>0</v>
      </c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14</v>
      </c>
      <c r="B35" s="220" t="s">
        <v>152</v>
      </c>
      <c r="C35" s="267" t="s">
        <v>153</v>
      </c>
      <c r="D35" s="222" t="s">
        <v>112</v>
      </c>
      <c r="E35" s="228">
        <v>0.45</v>
      </c>
      <c r="F35" s="232"/>
      <c r="G35" s="233">
        <f>ROUND(E35*F35,2)</f>
        <v>0</v>
      </c>
      <c r="H35" s="232"/>
      <c r="I35" s="233">
        <f>ROUND(E35*H35,2)</f>
        <v>0</v>
      </c>
      <c r="J35" s="232"/>
      <c r="K35" s="233">
        <f>ROUND(E35*J35,2)</f>
        <v>0</v>
      </c>
      <c r="L35" s="233">
        <v>21</v>
      </c>
      <c r="M35" s="233">
        <f>G35*(1+L35/100)</f>
        <v>0</v>
      </c>
      <c r="N35" s="222">
        <v>0</v>
      </c>
      <c r="O35" s="222">
        <f>ROUND(E35*N35,5)</f>
        <v>0</v>
      </c>
      <c r="P35" s="222">
        <v>0</v>
      </c>
      <c r="Q35" s="222">
        <f>ROUND(E35*P35,5)</f>
        <v>0</v>
      </c>
      <c r="R35" s="222"/>
      <c r="S35" s="222"/>
      <c r="T35" s="223">
        <v>0.26</v>
      </c>
      <c r="U35" s="222">
        <f>ROUND(E35*T35,2)</f>
        <v>0.12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113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4" t="s">
        <v>108</v>
      </c>
      <c r="B36" s="221" t="s">
        <v>65</v>
      </c>
      <c r="C36" s="269" t="s">
        <v>66</v>
      </c>
      <c r="D36" s="225"/>
      <c r="E36" s="230"/>
      <c r="F36" s="234"/>
      <c r="G36" s="234">
        <f>SUMIF(AE37:AE38,"&lt;&gt;NOR",G37:G38)</f>
        <v>0</v>
      </c>
      <c r="H36" s="234"/>
      <c r="I36" s="234">
        <f>SUM(I37:I38)</f>
        <v>0</v>
      </c>
      <c r="J36" s="234"/>
      <c r="K36" s="234">
        <f>SUM(K37:K38)</f>
        <v>0</v>
      </c>
      <c r="L36" s="234"/>
      <c r="M36" s="234">
        <f>SUM(M37:M38)</f>
        <v>0</v>
      </c>
      <c r="N36" s="225"/>
      <c r="O36" s="225">
        <f>SUM(O37:O38)</f>
        <v>1.472E-2</v>
      </c>
      <c r="P36" s="225"/>
      <c r="Q36" s="225">
        <f>SUM(Q37:Q38)</f>
        <v>0</v>
      </c>
      <c r="R36" s="225"/>
      <c r="S36" s="225"/>
      <c r="T36" s="226"/>
      <c r="U36" s="225">
        <f>SUM(U37:U38)</f>
        <v>1.84</v>
      </c>
      <c r="AE36" t="s">
        <v>109</v>
      </c>
    </row>
    <row r="37" spans="1:60" outlineLevel="1" x14ac:dyDescent="0.2">
      <c r="A37" s="213">
        <v>15</v>
      </c>
      <c r="B37" s="220" t="s">
        <v>154</v>
      </c>
      <c r="C37" s="267" t="s">
        <v>155</v>
      </c>
      <c r="D37" s="222" t="s">
        <v>112</v>
      </c>
      <c r="E37" s="228">
        <v>4</v>
      </c>
      <c r="F37" s="232"/>
      <c r="G37" s="233">
        <f>ROUND(E37*F37,2)</f>
        <v>0</v>
      </c>
      <c r="H37" s="232"/>
      <c r="I37" s="233">
        <f>ROUND(E37*H37,2)</f>
        <v>0</v>
      </c>
      <c r="J37" s="232"/>
      <c r="K37" s="233">
        <f>ROUND(E37*J37,2)</f>
        <v>0</v>
      </c>
      <c r="L37" s="233">
        <v>21</v>
      </c>
      <c r="M37" s="233">
        <f>G37*(1+L37/100)</f>
        <v>0</v>
      </c>
      <c r="N37" s="222">
        <v>3.6800000000000001E-3</v>
      </c>
      <c r="O37" s="222">
        <f>ROUND(E37*N37,5)</f>
        <v>1.472E-2</v>
      </c>
      <c r="P37" s="222">
        <v>0</v>
      </c>
      <c r="Q37" s="222">
        <f>ROUND(E37*P37,5)</f>
        <v>0</v>
      </c>
      <c r="R37" s="222"/>
      <c r="S37" s="222"/>
      <c r="T37" s="223">
        <v>0.46</v>
      </c>
      <c r="U37" s="222">
        <f>ROUND(E37*T37,2)</f>
        <v>1.84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113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20"/>
      <c r="C38" s="268" t="s">
        <v>156</v>
      </c>
      <c r="D38" s="224"/>
      <c r="E38" s="229">
        <v>4</v>
      </c>
      <c r="F38" s="233"/>
      <c r="G38" s="233"/>
      <c r="H38" s="233"/>
      <c r="I38" s="233"/>
      <c r="J38" s="233"/>
      <c r="K38" s="233"/>
      <c r="L38" s="233"/>
      <c r="M38" s="233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115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4" t="s">
        <v>108</v>
      </c>
      <c r="B39" s="221" t="s">
        <v>67</v>
      </c>
      <c r="C39" s="269" t="s">
        <v>68</v>
      </c>
      <c r="D39" s="225"/>
      <c r="E39" s="230"/>
      <c r="F39" s="234"/>
      <c r="G39" s="234">
        <f>SUMIF(AE40:AE41,"&lt;&gt;NOR",G40:G41)</f>
        <v>0</v>
      </c>
      <c r="H39" s="234"/>
      <c r="I39" s="234">
        <f>SUM(I40:I41)</f>
        <v>0</v>
      </c>
      <c r="J39" s="234"/>
      <c r="K39" s="234">
        <f>SUM(K40:K41)</f>
        <v>0</v>
      </c>
      <c r="L39" s="234"/>
      <c r="M39" s="234">
        <f>SUM(M40:M41)</f>
        <v>0</v>
      </c>
      <c r="N39" s="225"/>
      <c r="O39" s="225">
        <f>SUM(O40:O41)</f>
        <v>0</v>
      </c>
      <c r="P39" s="225"/>
      <c r="Q39" s="225">
        <f>SUM(Q40:Q41)</f>
        <v>1.1279999999999999</v>
      </c>
      <c r="R39" s="225"/>
      <c r="S39" s="225"/>
      <c r="T39" s="226"/>
      <c r="U39" s="225">
        <f>SUM(U40:U41)</f>
        <v>3.63</v>
      </c>
      <c r="AE39" t="s">
        <v>109</v>
      </c>
    </row>
    <row r="40" spans="1:60" outlineLevel="1" x14ac:dyDescent="0.2">
      <c r="A40" s="213">
        <v>16</v>
      </c>
      <c r="B40" s="220" t="s">
        <v>157</v>
      </c>
      <c r="C40" s="267" t="s">
        <v>158</v>
      </c>
      <c r="D40" s="222" t="s">
        <v>118</v>
      </c>
      <c r="E40" s="228">
        <v>0.56399999999999995</v>
      </c>
      <c r="F40" s="232"/>
      <c r="G40" s="233">
        <f>ROUND(E40*F40,2)</f>
        <v>0</v>
      </c>
      <c r="H40" s="232"/>
      <c r="I40" s="233">
        <f>ROUND(E40*H40,2)</f>
        <v>0</v>
      </c>
      <c r="J40" s="232"/>
      <c r="K40" s="233">
        <f>ROUND(E40*J40,2)</f>
        <v>0</v>
      </c>
      <c r="L40" s="233">
        <v>21</v>
      </c>
      <c r="M40" s="233">
        <f>G40*(1+L40/100)</f>
        <v>0</v>
      </c>
      <c r="N40" s="222">
        <v>0</v>
      </c>
      <c r="O40" s="222">
        <f>ROUND(E40*N40,5)</f>
        <v>0</v>
      </c>
      <c r="P40" s="222">
        <v>2</v>
      </c>
      <c r="Q40" s="222">
        <f>ROUND(E40*P40,5)</f>
        <v>1.1279999999999999</v>
      </c>
      <c r="R40" s="222"/>
      <c r="S40" s="222"/>
      <c r="T40" s="223">
        <v>6.4359999999999999</v>
      </c>
      <c r="U40" s="222">
        <f>ROUND(E40*T40,2)</f>
        <v>3.63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113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/>
      <c r="B41" s="220"/>
      <c r="C41" s="268" t="s">
        <v>159</v>
      </c>
      <c r="D41" s="224"/>
      <c r="E41" s="229">
        <v>0.56399999999999995</v>
      </c>
      <c r="F41" s="233"/>
      <c r="G41" s="233"/>
      <c r="H41" s="233"/>
      <c r="I41" s="233"/>
      <c r="J41" s="233"/>
      <c r="K41" s="233"/>
      <c r="L41" s="233"/>
      <c r="M41" s="233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115</v>
      </c>
      <c r="AF41" s="212">
        <v>0</v>
      </c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14" t="s">
        <v>108</v>
      </c>
      <c r="B42" s="221" t="s">
        <v>69</v>
      </c>
      <c r="C42" s="269" t="s">
        <v>70</v>
      </c>
      <c r="D42" s="225"/>
      <c r="E42" s="230"/>
      <c r="F42" s="234"/>
      <c r="G42" s="234">
        <f>SUMIF(AE43:AE47,"&lt;&gt;NOR",G43:G47)</f>
        <v>0</v>
      </c>
      <c r="H42" s="234"/>
      <c r="I42" s="234">
        <f>SUM(I43:I47)</f>
        <v>0</v>
      </c>
      <c r="J42" s="234"/>
      <c r="K42" s="234">
        <f>SUM(K43:K47)</f>
        <v>0</v>
      </c>
      <c r="L42" s="234"/>
      <c r="M42" s="234">
        <f>SUM(M43:M47)</f>
        <v>0</v>
      </c>
      <c r="N42" s="225"/>
      <c r="O42" s="225">
        <f>SUM(O43:O47)</f>
        <v>0</v>
      </c>
      <c r="P42" s="225"/>
      <c r="Q42" s="225">
        <f>SUM(Q43:Q47)</f>
        <v>0</v>
      </c>
      <c r="R42" s="225"/>
      <c r="S42" s="225"/>
      <c r="T42" s="226"/>
      <c r="U42" s="225">
        <f>SUM(U43:U47)</f>
        <v>3.89</v>
      </c>
      <c r="AE42" t="s">
        <v>109</v>
      </c>
    </row>
    <row r="43" spans="1:60" outlineLevel="1" x14ac:dyDescent="0.2">
      <c r="A43" s="213">
        <v>17</v>
      </c>
      <c r="B43" s="220" t="s">
        <v>160</v>
      </c>
      <c r="C43" s="267" t="s">
        <v>161</v>
      </c>
      <c r="D43" s="222" t="s">
        <v>138</v>
      </c>
      <c r="E43" s="228">
        <v>2.72</v>
      </c>
      <c r="F43" s="232"/>
      <c r="G43" s="233">
        <f>ROUND(E43*F43,2)</f>
        <v>0</v>
      </c>
      <c r="H43" s="232"/>
      <c r="I43" s="233">
        <f>ROUND(E43*H43,2)</f>
        <v>0</v>
      </c>
      <c r="J43" s="232"/>
      <c r="K43" s="233">
        <f>ROUND(E43*J43,2)</f>
        <v>0</v>
      </c>
      <c r="L43" s="233">
        <v>21</v>
      </c>
      <c r="M43" s="233">
        <f>G43*(1+L43/100)</f>
        <v>0</v>
      </c>
      <c r="N43" s="222">
        <v>0</v>
      </c>
      <c r="O43" s="222">
        <f>ROUND(E43*N43,5)</f>
        <v>0</v>
      </c>
      <c r="P43" s="222">
        <v>0</v>
      </c>
      <c r="Q43" s="222">
        <f>ROUND(E43*P43,5)</f>
        <v>0</v>
      </c>
      <c r="R43" s="222"/>
      <c r="S43" s="222"/>
      <c r="T43" s="223">
        <v>0.49</v>
      </c>
      <c r="U43" s="222">
        <f>ROUND(E43*T43,2)</f>
        <v>1.33</v>
      </c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113</v>
      </c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18</v>
      </c>
      <c r="B44" s="220" t="s">
        <v>162</v>
      </c>
      <c r="C44" s="267" t="s">
        <v>163</v>
      </c>
      <c r="D44" s="222" t="s">
        <v>138</v>
      </c>
      <c r="E44" s="228">
        <v>2.72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21</v>
      </c>
      <c r="M44" s="233">
        <f>G44*(1+L44/100)</f>
        <v>0</v>
      </c>
      <c r="N44" s="222">
        <v>0</v>
      </c>
      <c r="O44" s="222">
        <f>ROUND(E44*N44,5)</f>
        <v>0</v>
      </c>
      <c r="P44" s="222">
        <v>0</v>
      </c>
      <c r="Q44" s="222">
        <f>ROUND(E44*P44,5)</f>
        <v>0</v>
      </c>
      <c r="R44" s="222"/>
      <c r="S44" s="222"/>
      <c r="T44" s="223">
        <v>0.94199999999999995</v>
      </c>
      <c r="U44" s="222">
        <f>ROUND(E44*T44,2)</f>
        <v>2.56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113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19</v>
      </c>
      <c r="B45" s="220" t="s">
        <v>164</v>
      </c>
      <c r="C45" s="267" t="s">
        <v>165</v>
      </c>
      <c r="D45" s="222" t="s">
        <v>138</v>
      </c>
      <c r="E45" s="228">
        <v>2.72</v>
      </c>
      <c r="F45" s="232"/>
      <c r="G45" s="233">
        <f>ROUND(E45*F45,2)</f>
        <v>0</v>
      </c>
      <c r="H45" s="232"/>
      <c r="I45" s="233">
        <f>ROUND(E45*H45,2)</f>
        <v>0</v>
      </c>
      <c r="J45" s="232"/>
      <c r="K45" s="233">
        <f>ROUND(E45*J45,2)</f>
        <v>0</v>
      </c>
      <c r="L45" s="233">
        <v>21</v>
      </c>
      <c r="M45" s="233">
        <f>G45*(1+L45/100)</f>
        <v>0</v>
      </c>
      <c r="N45" s="222">
        <v>0</v>
      </c>
      <c r="O45" s="222">
        <f>ROUND(E45*N45,5)</f>
        <v>0</v>
      </c>
      <c r="P45" s="222">
        <v>0</v>
      </c>
      <c r="Q45" s="222">
        <f>ROUND(E45*P45,5)</f>
        <v>0</v>
      </c>
      <c r="R45" s="222"/>
      <c r="S45" s="222"/>
      <c r="T45" s="223">
        <v>0</v>
      </c>
      <c r="U45" s="222">
        <f>ROUND(E45*T45,2)</f>
        <v>0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113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20</v>
      </c>
      <c r="B46" s="220" t="s">
        <v>166</v>
      </c>
      <c r="C46" s="267" t="s">
        <v>167</v>
      </c>
      <c r="D46" s="222" t="s">
        <v>138</v>
      </c>
      <c r="E46" s="228">
        <v>51.68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21</v>
      </c>
      <c r="M46" s="233">
        <f>G46*(1+L46/100)</f>
        <v>0</v>
      </c>
      <c r="N46" s="222">
        <v>0</v>
      </c>
      <c r="O46" s="222">
        <f>ROUND(E46*N46,5)</f>
        <v>0</v>
      </c>
      <c r="P46" s="222">
        <v>0</v>
      </c>
      <c r="Q46" s="222">
        <f>ROUND(E46*P46,5)</f>
        <v>0</v>
      </c>
      <c r="R46" s="222"/>
      <c r="S46" s="222"/>
      <c r="T46" s="223">
        <v>0</v>
      </c>
      <c r="U46" s="222">
        <f>ROUND(E46*T46,2)</f>
        <v>0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113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20"/>
      <c r="C47" s="268" t="s">
        <v>168</v>
      </c>
      <c r="D47" s="224"/>
      <c r="E47" s="229">
        <v>51.68</v>
      </c>
      <c r="F47" s="233"/>
      <c r="G47" s="233"/>
      <c r="H47" s="233"/>
      <c r="I47" s="233"/>
      <c r="J47" s="233"/>
      <c r="K47" s="233"/>
      <c r="L47" s="233"/>
      <c r="M47" s="233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115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14" t="s">
        <v>108</v>
      </c>
      <c r="B48" s="221" t="s">
        <v>71</v>
      </c>
      <c r="C48" s="269" t="s">
        <v>72</v>
      </c>
      <c r="D48" s="225"/>
      <c r="E48" s="230"/>
      <c r="F48" s="234"/>
      <c r="G48" s="234">
        <f>SUMIF(AE49:AE49,"&lt;&gt;NOR",G49:G49)</f>
        <v>0</v>
      </c>
      <c r="H48" s="234"/>
      <c r="I48" s="234">
        <f>SUM(I49:I49)</f>
        <v>0</v>
      </c>
      <c r="J48" s="234"/>
      <c r="K48" s="234">
        <f>SUM(K49:K49)</f>
        <v>0</v>
      </c>
      <c r="L48" s="234"/>
      <c r="M48" s="234">
        <f>SUM(M49:M49)</f>
        <v>0</v>
      </c>
      <c r="N48" s="225"/>
      <c r="O48" s="225">
        <f>SUM(O49:O49)</f>
        <v>0</v>
      </c>
      <c r="P48" s="225"/>
      <c r="Q48" s="225">
        <f>SUM(Q49:Q49)</f>
        <v>0</v>
      </c>
      <c r="R48" s="225"/>
      <c r="S48" s="225"/>
      <c r="T48" s="226"/>
      <c r="U48" s="225">
        <f>SUM(U49:U49)</f>
        <v>6.9</v>
      </c>
      <c r="AE48" t="s">
        <v>109</v>
      </c>
    </row>
    <row r="49" spans="1:60" outlineLevel="1" x14ac:dyDescent="0.2">
      <c r="A49" s="213">
        <v>21</v>
      </c>
      <c r="B49" s="220" t="s">
        <v>169</v>
      </c>
      <c r="C49" s="267" t="s">
        <v>170</v>
      </c>
      <c r="D49" s="222" t="s">
        <v>138</v>
      </c>
      <c r="E49" s="228">
        <v>8.1</v>
      </c>
      <c r="F49" s="232"/>
      <c r="G49" s="233">
        <f>ROUND(E49*F49,2)</f>
        <v>0</v>
      </c>
      <c r="H49" s="232"/>
      <c r="I49" s="233">
        <f>ROUND(E49*H49,2)</f>
        <v>0</v>
      </c>
      <c r="J49" s="232"/>
      <c r="K49" s="233">
        <f>ROUND(E49*J49,2)</f>
        <v>0</v>
      </c>
      <c r="L49" s="233">
        <v>21</v>
      </c>
      <c r="M49" s="233">
        <f>G49*(1+L49/100)</f>
        <v>0</v>
      </c>
      <c r="N49" s="222">
        <v>0</v>
      </c>
      <c r="O49" s="222">
        <f>ROUND(E49*N49,5)</f>
        <v>0</v>
      </c>
      <c r="P49" s="222">
        <v>0</v>
      </c>
      <c r="Q49" s="222">
        <f>ROUND(E49*P49,5)</f>
        <v>0</v>
      </c>
      <c r="R49" s="222"/>
      <c r="S49" s="222"/>
      <c r="T49" s="223">
        <v>0.85199999999999998</v>
      </c>
      <c r="U49" s="222">
        <f>ROUND(E49*T49,2)</f>
        <v>6.9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113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14" t="s">
        <v>108</v>
      </c>
      <c r="B50" s="221" t="s">
        <v>73</v>
      </c>
      <c r="C50" s="269" t="s">
        <v>74</v>
      </c>
      <c r="D50" s="225"/>
      <c r="E50" s="230"/>
      <c r="F50" s="234"/>
      <c r="G50" s="234">
        <f>SUMIF(AE51:AE53,"&lt;&gt;NOR",G51:G53)</f>
        <v>0</v>
      </c>
      <c r="H50" s="234"/>
      <c r="I50" s="234">
        <f>SUM(I51:I53)</f>
        <v>0</v>
      </c>
      <c r="J50" s="234"/>
      <c r="K50" s="234">
        <f>SUM(K51:K53)</f>
        <v>0</v>
      </c>
      <c r="L50" s="234"/>
      <c r="M50" s="234">
        <f>SUM(M51:M53)</f>
        <v>0</v>
      </c>
      <c r="N50" s="225"/>
      <c r="O50" s="225">
        <f>SUM(O51:O53)</f>
        <v>8.1999999999999998E-4</v>
      </c>
      <c r="P50" s="225"/>
      <c r="Q50" s="225">
        <f>SUM(Q51:Q53)</f>
        <v>0</v>
      </c>
      <c r="R50" s="225"/>
      <c r="S50" s="225"/>
      <c r="T50" s="226"/>
      <c r="U50" s="225">
        <f>SUM(U51:U53)</f>
        <v>0.77</v>
      </c>
      <c r="AE50" t="s">
        <v>109</v>
      </c>
    </row>
    <row r="51" spans="1:60" outlineLevel="1" x14ac:dyDescent="0.2">
      <c r="A51" s="213">
        <v>22</v>
      </c>
      <c r="B51" s="220" t="s">
        <v>171</v>
      </c>
      <c r="C51" s="267" t="s">
        <v>172</v>
      </c>
      <c r="D51" s="222" t="s">
        <v>112</v>
      </c>
      <c r="E51" s="228">
        <v>4.8</v>
      </c>
      <c r="F51" s="232"/>
      <c r="G51" s="233">
        <f>ROUND(E51*F51,2)</f>
        <v>0</v>
      </c>
      <c r="H51" s="232"/>
      <c r="I51" s="233">
        <f>ROUND(E51*H51,2)</f>
        <v>0</v>
      </c>
      <c r="J51" s="232"/>
      <c r="K51" s="233">
        <f>ROUND(E51*J51,2)</f>
        <v>0</v>
      </c>
      <c r="L51" s="233">
        <v>21</v>
      </c>
      <c r="M51" s="233">
        <f>G51*(1+L51/100)</f>
        <v>0</v>
      </c>
      <c r="N51" s="222">
        <v>1.7000000000000001E-4</v>
      </c>
      <c r="O51" s="222">
        <f>ROUND(E51*N51,5)</f>
        <v>8.1999999999999998E-4</v>
      </c>
      <c r="P51" s="222">
        <v>0</v>
      </c>
      <c r="Q51" s="222">
        <f>ROUND(E51*P51,5)</f>
        <v>0</v>
      </c>
      <c r="R51" s="222"/>
      <c r="S51" s="222"/>
      <c r="T51" s="223">
        <v>0.16</v>
      </c>
      <c r="U51" s="222">
        <f>ROUND(E51*T51,2)</f>
        <v>0.77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113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/>
      <c r="B52" s="220"/>
      <c r="C52" s="268" t="s">
        <v>173</v>
      </c>
      <c r="D52" s="224"/>
      <c r="E52" s="229">
        <v>4.8</v>
      </c>
      <c r="F52" s="233"/>
      <c r="G52" s="233"/>
      <c r="H52" s="233"/>
      <c r="I52" s="233"/>
      <c r="J52" s="233"/>
      <c r="K52" s="233"/>
      <c r="L52" s="233"/>
      <c r="M52" s="233"/>
      <c r="N52" s="222"/>
      <c r="O52" s="222"/>
      <c r="P52" s="222"/>
      <c r="Q52" s="222"/>
      <c r="R52" s="222"/>
      <c r="S52" s="222"/>
      <c r="T52" s="223"/>
      <c r="U52" s="222"/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115</v>
      </c>
      <c r="AF52" s="212">
        <v>0</v>
      </c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>
        <v>23</v>
      </c>
      <c r="B53" s="220" t="s">
        <v>174</v>
      </c>
      <c r="C53" s="267" t="s">
        <v>175</v>
      </c>
      <c r="D53" s="222" t="s">
        <v>138</v>
      </c>
      <c r="E53" s="228">
        <v>1E-3</v>
      </c>
      <c r="F53" s="232"/>
      <c r="G53" s="233">
        <f>ROUND(E53*F53,2)</f>
        <v>0</v>
      </c>
      <c r="H53" s="232"/>
      <c r="I53" s="233">
        <f>ROUND(E53*H53,2)</f>
        <v>0</v>
      </c>
      <c r="J53" s="232"/>
      <c r="K53" s="233">
        <f>ROUND(E53*J53,2)</f>
        <v>0</v>
      </c>
      <c r="L53" s="233">
        <v>21</v>
      </c>
      <c r="M53" s="233">
        <f>G53*(1+L53/100)</f>
        <v>0</v>
      </c>
      <c r="N53" s="222">
        <v>0</v>
      </c>
      <c r="O53" s="222">
        <f>ROUND(E53*N53,5)</f>
        <v>0</v>
      </c>
      <c r="P53" s="222">
        <v>0</v>
      </c>
      <c r="Q53" s="222">
        <f>ROUND(E53*P53,5)</f>
        <v>0</v>
      </c>
      <c r="R53" s="222"/>
      <c r="S53" s="222"/>
      <c r="T53" s="223">
        <v>1.5669999999999999</v>
      </c>
      <c r="U53" s="222">
        <f>ROUND(E53*T53,2)</f>
        <v>0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113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14" t="s">
        <v>108</v>
      </c>
      <c r="B54" s="221" t="s">
        <v>75</v>
      </c>
      <c r="C54" s="269" t="s">
        <v>76</v>
      </c>
      <c r="D54" s="225"/>
      <c r="E54" s="230"/>
      <c r="F54" s="234"/>
      <c r="G54" s="234">
        <f>SUMIF(AE55:AE59,"&lt;&gt;NOR",G55:G59)</f>
        <v>0</v>
      </c>
      <c r="H54" s="234"/>
      <c r="I54" s="234">
        <f>SUM(I55:I59)</f>
        <v>0</v>
      </c>
      <c r="J54" s="234"/>
      <c r="K54" s="234">
        <f>SUM(K55:K59)</f>
        <v>0</v>
      </c>
      <c r="L54" s="234"/>
      <c r="M54" s="234">
        <f>SUM(M55:M59)</f>
        <v>0</v>
      </c>
      <c r="N54" s="225"/>
      <c r="O54" s="225">
        <f>SUM(O55:O59)</f>
        <v>6.522E-2</v>
      </c>
      <c r="P54" s="225"/>
      <c r="Q54" s="225">
        <f>SUM(Q55:Q59)</f>
        <v>0</v>
      </c>
      <c r="R54" s="225"/>
      <c r="S54" s="225"/>
      <c r="T54" s="226"/>
      <c r="U54" s="225">
        <f>SUM(U55:U59)</f>
        <v>0.13</v>
      </c>
      <c r="AE54" t="s">
        <v>109</v>
      </c>
    </row>
    <row r="55" spans="1:60" ht="22.5" outlineLevel="1" x14ac:dyDescent="0.2">
      <c r="A55" s="213">
        <v>24</v>
      </c>
      <c r="B55" s="220" t="s">
        <v>176</v>
      </c>
      <c r="C55" s="267" t="s">
        <v>177</v>
      </c>
      <c r="D55" s="222" t="s">
        <v>178</v>
      </c>
      <c r="E55" s="228">
        <v>65.22</v>
      </c>
      <c r="F55" s="232"/>
      <c r="G55" s="233">
        <f>ROUND(E55*F55,2)</f>
        <v>0</v>
      </c>
      <c r="H55" s="232"/>
      <c r="I55" s="233">
        <f>ROUND(E55*H55,2)</f>
        <v>0</v>
      </c>
      <c r="J55" s="232"/>
      <c r="K55" s="233">
        <f>ROUND(E55*J55,2)</f>
        <v>0</v>
      </c>
      <c r="L55" s="233">
        <v>21</v>
      </c>
      <c r="M55" s="233">
        <f>G55*(1+L55/100)</f>
        <v>0</v>
      </c>
      <c r="N55" s="222">
        <v>1E-3</v>
      </c>
      <c r="O55" s="222">
        <f>ROUND(E55*N55,5)</f>
        <v>6.522E-2</v>
      </c>
      <c r="P55" s="222">
        <v>0</v>
      </c>
      <c r="Q55" s="222">
        <f>ROUND(E55*P55,5)</f>
        <v>0</v>
      </c>
      <c r="R55" s="222"/>
      <c r="S55" s="222"/>
      <c r="T55" s="223">
        <v>0</v>
      </c>
      <c r="U55" s="222">
        <f>ROUND(E55*T55,2)</f>
        <v>0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113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/>
      <c r="B56" s="220"/>
      <c r="C56" s="268" t="s">
        <v>179</v>
      </c>
      <c r="D56" s="224"/>
      <c r="E56" s="229">
        <v>60.22</v>
      </c>
      <c r="F56" s="233"/>
      <c r="G56" s="233"/>
      <c r="H56" s="233"/>
      <c r="I56" s="233"/>
      <c r="J56" s="233"/>
      <c r="K56" s="233"/>
      <c r="L56" s="233"/>
      <c r="M56" s="233"/>
      <c r="N56" s="222"/>
      <c r="O56" s="222"/>
      <c r="P56" s="222"/>
      <c r="Q56" s="222"/>
      <c r="R56" s="222"/>
      <c r="S56" s="222"/>
      <c r="T56" s="223"/>
      <c r="U56" s="222"/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115</v>
      </c>
      <c r="AF56" s="212">
        <v>0</v>
      </c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20"/>
      <c r="C57" s="268" t="s">
        <v>180</v>
      </c>
      <c r="D57" s="224"/>
      <c r="E57" s="229">
        <v>5</v>
      </c>
      <c r="F57" s="233"/>
      <c r="G57" s="233"/>
      <c r="H57" s="233"/>
      <c r="I57" s="233"/>
      <c r="J57" s="233"/>
      <c r="K57" s="233"/>
      <c r="L57" s="233"/>
      <c r="M57" s="233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115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>
        <v>25</v>
      </c>
      <c r="B58" s="220" t="s">
        <v>181</v>
      </c>
      <c r="C58" s="267" t="s">
        <v>182</v>
      </c>
      <c r="D58" s="222" t="s">
        <v>183</v>
      </c>
      <c r="E58" s="228">
        <v>1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21</v>
      </c>
      <c r="M58" s="233">
        <f>G58*(1+L58/100)</f>
        <v>0</v>
      </c>
      <c r="N58" s="222">
        <v>0</v>
      </c>
      <c r="O58" s="222">
        <f>ROUND(E58*N58,5)</f>
        <v>0</v>
      </c>
      <c r="P58" s="222">
        <v>0</v>
      </c>
      <c r="Q58" s="222">
        <f>ROUND(E58*P58,5)</f>
        <v>0</v>
      </c>
      <c r="R58" s="222"/>
      <c r="S58" s="222"/>
      <c r="T58" s="223">
        <v>0</v>
      </c>
      <c r="U58" s="222">
        <f>ROUND(E58*T58,2)</f>
        <v>0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113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26</v>
      </c>
      <c r="B59" s="220" t="s">
        <v>184</v>
      </c>
      <c r="C59" s="267" t="s">
        <v>185</v>
      </c>
      <c r="D59" s="222" t="s">
        <v>138</v>
      </c>
      <c r="E59" s="228">
        <v>0.04</v>
      </c>
      <c r="F59" s="232"/>
      <c r="G59" s="233">
        <f>ROUND(E59*F59,2)</f>
        <v>0</v>
      </c>
      <c r="H59" s="232"/>
      <c r="I59" s="233">
        <f>ROUND(E59*H59,2)</f>
        <v>0</v>
      </c>
      <c r="J59" s="232"/>
      <c r="K59" s="233">
        <f>ROUND(E59*J59,2)</f>
        <v>0</v>
      </c>
      <c r="L59" s="233">
        <v>21</v>
      </c>
      <c r="M59" s="233">
        <f>G59*(1+L59/100)</f>
        <v>0</v>
      </c>
      <c r="N59" s="222">
        <v>0</v>
      </c>
      <c r="O59" s="222">
        <f>ROUND(E59*N59,5)</f>
        <v>0</v>
      </c>
      <c r="P59" s="222">
        <v>0</v>
      </c>
      <c r="Q59" s="222">
        <f>ROUND(E59*P59,5)</f>
        <v>0</v>
      </c>
      <c r="R59" s="222"/>
      <c r="S59" s="222"/>
      <c r="T59" s="223">
        <v>3.327</v>
      </c>
      <c r="U59" s="222">
        <f>ROUND(E59*T59,2)</f>
        <v>0.13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113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4" t="s">
        <v>108</v>
      </c>
      <c r="B60" s="221" t="s">
        <v>77</v>
      </c>
      <c r="C60" s="269" t="s">
        <v>78</v>
      </c>
      <c r="D60" s="225"/>
      <c r="E60" s="230"/>
      <c r="F60" s="234"/>
      <c r="G60" s="234">
        <f>SUMIF(AE61:AE76,"&lt;&gt;NOR",G61:G76)</f>
        <v>0</v>
      </c>
      <c r="H60" s="234"/>
      <c r="I60" s="234">
        <f>SUM(I61:I76)</f>
        <v>0</v>
      </c>
      <c r="J60" s="234"/>
      <c r="K60" s="234">
        <f>SUM(K61:K76)</f>
        <v>0</v>
      </c>
      <c r="L60" s="234"/>
      <c r="M60" s="234">
        <f>SUM(M61:M76)</f>
        <v>0</v>
      </c>
      <c r="N60" s="225"/>
      <c r="O60" s="225">
        <f>SUM(O61:O76)</f>
        <v>0.20301</v>
      </c>
      <c r="P60" s="225"/>
      <c r="Q60" s="225">
        <f>SUM(Q61:Q76)</f>
        <v>0</v>
      </c>
      <c r="R60" s="225"/>
      <c r="S60" s="225"/>
      <c r="T60" s="226"/>
      <c r="U60" s="225">
        <f>SUM(U61:U76)</f>
        <v>13.02</v>
      </c>
      <c r="AE60" t="s">
        <v>109</v>
      </c>
    </row>
    <row r="61" spans="1:60" outlineLevel="1" x14ac:dyDescent="0.2">
      <c r="A61" s="213">
        <v>27</v>
      </c>
      <c r="B61" s="220" t="s">
        <v>186</v>
      </c>
      <c r="C61" s="267" t="s">
        <v>187</v>
      </c>
      <c r="D61" s="222" t="s">
        <v>112</v>
      </c>
      <c r="E61" s="228">
        <v>9.65</v>
      </c>
      <c r="F61" s="232"/>
      <c r="G61" s="233">
        <f>ROUND(E61*F61,2)</f>
        <v>0</v>
      </c>
      <c r="H61" s="232"/>
      <c r="I61" s="233">
        <f>ROUND(E61*H61,2)</f>
        <v>0</v>
      </c>
      <c r="J61" s="232"/>
      <c r="K61" s="233">
        <f>ROUND(E61*J61,2)</f>
        <v>0</v>
      </c>
      <c r="L61" s="233">
        <v>21</v>
      </c>
      <c r="M61" s="233">
        <f>G61*(1+L61/100)</f>
        <v>0</v>
      </c>
      <c r="N61" s="222">
        <v>2.1000000000000001E-4</v>
      </c>
      <c r="O61" s="222">
        <f>ROUND(E61*N61,5)</f>
        <v>2.0300000000000001E-3</v>
      </c>
      <c r="P61" s="222">
        <v>0</v>
      </c>
      <c r="Q61" s="222">
        <f>ROUND(E61*P61,5)</f>
        <v>0</v>
      </c>
      <c r="R61" s="222"/>
      <c r="S61" s="222"/>
      <c r="T61" s="223">
        <v>0.05</v>
      </c>
      <c r="U61" s="222">
        <f>ROUND(E61*T61,2)</f>
        <v>0.48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113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20"/>
      <c r="C62" s="268" t="s">
        <v>188</v>
      </c>
      <c r="D62" s="224"/>
      <c r="E62" s="229">
        <v>9.65</v>
      </c>
      <c r="F62" s="233"/>
      <c r="G62" s="233"/>
      <c r="H62" s="233"/>
      <c r="I62" s="233"/>
      <c r="J62" s="233"/>
      <c r="K62" s="233"/>
      <c r="L62" s="233"/>
      <c r="M62" s="233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115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>
        <v>28</v>
      </c>
      <c r="B63" s="220" t="s">
        <v>189</v>
      </c>
      <c r="C63" s="267" t="s">
        <v>190</v>
      </c>
      <c r="D63" s="222" t="s">
        <v>147</v>
      </c>
      <c r="E63" s="228">
        <v>3.1</v>
      </c>
      <c r="F63" s="232"/>
      <c r="G63" s="233">
        <f>ROUND(E63*F63,2)</f>
        <v>0</v>
      </c>
      <c r="H63" s="232"/>
      <c r="I63" s="233">
        <f>ROUND(E63*H63,2)</f>
        <v>0</v>
      </c>
      <c r="J63" s="232"/>
      <c r="K63" s="233">
        <f>ROUND(E63*J63,2)</f>
        <v>0</v>
      </c>
      <c r="L63" s="233">
        <v>21</v>
      </c>
      <c r="M63" s="233">
        <f>G63*(1+L63/100)</f>
        <v>0</v>
      </c>
      <c r="N63" s="222">
        <v>3.2000000000000003E-4</v>
      </c>
      <c r="O63" s="222">
        <f>ROUND(E63*N63,5)</f>
        <v>9.8999999999999999E-4</v>
      </c>
      <c r="P63" s="222">
        <v>0</v>
      </c>
      <c r="Q63" s="222">
        <f>ROUND(E63*P63,5)</f>
        <v>0</v>
      </c>
      <c r="R63" s="222"/>
      <c r="S63" s="222"/>
      <c r="T63" s="223">
        <v>0.23599999999999999</v>
      </c>
      <c r="U63" s="222">
        <f>ROUND(E63*T63,2)</f>
        <v>0.73</v>
      </c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113</v>
      </c>
      <c r="AF63" s="212"/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29</v>
      </c>
      <c r="B64" s="220" t="s">
        <v>191</v>
      </c>
      <c r="C64" s="267" t="s">
        <v>192</v>
      </c>
      <c r="D64" s="222" t="s">
        <v>147</v>
      </c>
      <c r="E64" s="228">
        <v>2.2999999999999998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21</v>
      </c>
      <c r="M64" s="233">
        <f>G64*(1+L64/100)</f>
        <v>0</v>
      </c>
      <c r="N64" s="222">
        <v>3.2000000000000003E-4</v>
      </c>
      <c r="O64" s="222">
        <f>ROUND(E64*N64,5)</f>
        <v>7.3999999999999999E-4</v>
      </c>
      <c r="P64" s="222">
        <v>0</v>
      </c>
      <c r="Q64" s="222">
        <f>ROUND(E64*P64,5)</f>
        <v>0</v>
      </c>
      <c r="R64" s="222"/>
      <c r="S64" s="222"/>
      <c r="T64" s="223">
        <v>0.74</v>
      </c>
      <c r="U64" s="222">
        <f>ROUND(E64*T64,2)</f>
        <v>1.7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113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>
        <v>30</v>
      </c>
      <c r="B65" s="220" t="s">
        <v>193</v>
      </c>
      <c r="C65" s="267" t="s">
        <v>194</v>
      </c>
      <c r="D65" s="222" t="s">
        <v>147</v>
      </c>
      <c r="E65" s="228">
        <v>0.9</v>
      </c>
      <c r="F65" s="232"/>
      <c r="G65" s="233">
        <f>ROUND(E65*F65,2)</f>
        <v>0</v>
      </c>
      <c r="H65" s="232"/>
      <c r="I65" s="233">
        <f>ROUND(E65*H65,2)</f>
        <v>0</v>
      </c>
      <c r="J65" s="232"/>
      <c r="K65" s="233">
        <f>ROUND(E65*J65,2)</f>
        <v>0</v>
      </c>
      <c r="L65" s="233">
        <v>21</v>
      </c>
      <c r="M65" s="233">
        <f>G65*(1+L65/100)</f>
        <v>0</v>
      </c>
      <c r="N65" s="222">
        <v>2.4399999999999999E-3</v>
      </c>
      <c r="O65" s="222">
        <f>ROUND(E65*N65,5)</f>
        <v>2.2000000000000001E-3</v>
      </c>
      <c r="P65" s="222">
        <v>0</v>
      </c>
      <c r="Q65" s="222">
        <f>ROUND(E65*P65,5)</f>
        <v>0</v>
      </c>
      <c r="R65" s="222"/>
      <c r="S65" s="222"/>
      <c r="T65" s="223">
        <v>0.45600000000000002</v>
      </c>
      <c r="U65" s="222">
        <f>ROUND(E65*T65,2)</f>
        <v>0.41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113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/>
      <c r="B66" s="220"/>
      <c r="C66" s="268" t="s">
        <v>195</v>
      </c>
      <c r="D66" s="224"/>
      <c r="E66" s="229">
        <v>0.9</v>
      </c>
      <c r="F66" s="233"/>
      <c r="G66" s="233"/>
      <c r="H66" s="233"/>
      <c r="I66" s="233"/>
      <c r="J66" s="233"/>
      <c r="K66" s="233"/>
      <c r="L66" s="233"/>
      <c r="M66" s="233"/>
      <c r="N66" s="222"/>
      <c r="O66" s="222"/>
      <c r="P66" s="222"/>
      <c r="Q66" s="222"/>
      <c r="R66" s="222"/>
      <c r="S66" s="222"/>
      <c r="T66" s="223"/>
      <c r="U66" s="22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115</v>
      </c>
      <c r="AF66" s="212">
        <v>0</v>
      </c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31</v>
      </c>
      <c r="B67" s="220" t="s">
        <v>196</v>
      </c>
      <c r="C67" s="267" t="s">
        <v>197</v>
      </c>
      <c r="D67" s="222" t="s">
        <v>147</v>
      </c>
      <c r="E67" s="228">
        <v>0.51</v>
      </c>
      <c r="F67" s="232"/>
      <c r="G67" s="233">
        <f>ROUND(E67*F67,2)</f>
        <v>0</v>
      </c>
      <c r="H67" s="232"/>
      <c r="I67" s="233">
        <f>ROUND(E67*H67,2)</f>
        <v>0</v>
      </c>
      <c r="J67" s="232"/>
      <c r="K67" s="233">
        <f>ROUND(E67*J67,2)</f>
        <v>0</v>
      </c>
      <c r="L67" s="233">
        <v>21</v>
      </c>
      <c r="M67" s="233">
        <f>G67*(1+L67/100)</f>
        <v>0</v>
      </c>
      <c r="N67" s="222">
        <v>2.0200000000000001E-3</v>
      </c>
      <c r="O67" s="222">
        <f>ROUND(E67*N67,5)</f>
        <v>1.0300000000000001E-3</v>
      </c>
      <c r="P67" s="222">
        <v>0</v>
      </c>
      <c r="Q67" s="222">
        <f>ROUND(E67*P67,5)</f>
        <v>0</v>
      </c>
      <c r="R67" s="222"/>
      <c r="S67" s="222"/>
      <c r="T67" s="223">
        <v>0.23</v>
      </c>
      <c r="U67" s="222">
        <f>ROUND(E67*T67,2)</f>
        <v>0.12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113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20"/>
      <c r="C68" s="268" t="s">
        <v>198</v>
      </c>
      <c r="D68" s="224"/>
      <c r="E68" s="229">
        <v>0.51</v>
      </c>
      <c r="F68" s="233"/>
      <c r="G68" s="233"/>
      <c r="H68" s="233"/>
      <c r="I68" s="233"/>
      <c r="J68" s="233"/>
      <c r="K68" s="233"/>
      <c r="L68" s="233"/>
      <c r="M68" s="233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115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32</v>
      </c>
      <c r="B69" s="220" t="s">
        <v>199</v>
      </c>
      <c r="C69" s="267" t="s">
        <v>200</v>
      </c>
      <c r="D69" s="222" t="s">
        <v>147</v>
      </c>
      <c r="E69" s="228">
        <v>5.4</v>
      </c>
      <c r="F69" s="232"/>
      <c r="G69" s="233">
        <f>ROUND(E69*F69,2)</f>
        <v>0</v>
      </c>
      <c r="H69" s="232"/>
      <c r="I69" s="233">
        <f>ROUND(E69*H69,2)</f>
        <v>0</v>
      </c>
      <c r="J69" s="232"/>
      <c r="K69" s="233">
        <f>ROUND(E69*J69,2)</f>
        <v>0</v>
      </c>
      <c r="L69" s="233">
        <v>21</v>
      </c>
      <c r="M69" s="233">
        <f>G69*(1+L69/100)</f>
        <v>0</v>
      </c>
      <c r="N69" s="222">
        <v>0</v>
      </c>
      <c r="O69" s="222">
        <f>ROUND(E69*N69,5)</f>
        <v>0</v>
      </c>
      <c r="P69" s="222">
        <v>0</v>
      </c>
      <c r="Q69" s="222">
        <f>ROUND(E69*P69,5)</f>
        <v>0</v>
      </c>
      <c r="R69" s="222"/>
      <c r="S69" s="222"/>
      <c r="T69" s="223">
        <v>0.154</v>
      </c>
      <c r="U69" s="222">
        <f>ROUND(E69*T69,2)</f>
        <v>0.83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113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13">
        <v>33</v>
      </c>
      <c r="B70" s="220" t="s">
        <v>201</v>
      </c>
      <c r="C70" s="267" t="s">
        <v>202</v>
      </c>
      <c r="D70" s="222" t="s">
        <v>112</v>
      </c>
      <c r="E70" s="228">
        <v>7.7</v>
      </c>
      <c r="F70" s="232"/>
      <c r="G70" s="233">
        <f>ROUND(E70*F70,2)</f>
        <v>0</v>
      </c>
      <c r="H70" s="232"/>
      <c r="I70" s="233">
        <f>ROUND(E70*H70,2)</f>
        <v>0</v>
      </c>
      <c r="J70" s="232"/>
      <c r="K70" s="233">
        <f>ROUND(E70*J70,2)</f>
        <v>0</v>
      </c>
      <c r="L70" s="233">
        <v>21</v>
      </c>
      <c r="M70" s="233">
        <f>G70*(1+L70/100)</f>
        <v>0</v>
      </c>
      <c r="N70" s="222">
        <v>0</v>
      </c>
      <c r="O70" s="222">
        <f>ROUND(E70*N70,5)</f>
        <v>0</v>
      </c>
      <c r="P70" s="222">
        <v>0</v>
      </c>
      <c r="Q70" s="222">
        <f>ROUND(E70*P70,5)</f>
        <v>0</v>
      </c>
      <c r="R70" s="222"/>
      <c r="S70" s="222"/>
      <c r="T70" s="223">
        <v>1.0946</v>
      </c>
      <c r="U70" s="222">
        <f>ROUND(E70*T70,2)</f>
        <v>8.43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113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20"/>
      <c r="C71" s="268" t="s">
        <v>203</v>
      </c>
      <c r="D71" s="224"/>
      <c r="E71" s="229">
        <v>7.7</v>
      </c>
      <c r="F71" s="233"/>
      <c r="G71" s="233"/>
      <c r="H71" s="233"/>
      <c r="I71" s="233"/>
      <c r="J71" s="233"/>
      <c r="K71" s="233"/>
      <c r="L71" s="233"/>
      <c r="M71" s="233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115</v>
      </c>
      <c r="AF71" s="212">
        <v>0</v>
      </c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13">
        <v>34</v>
      </c>
      <c r="B72" s="220" t="s">
        <v>204</v>
      </c>
      <c r="C72" s="267" t="s">
        <v>205</v>
      </c>
      <c r="D72" s="222" t="s">
        <v>112</v>
      </c>
      <c r="E72" s="228">
        <v>8.8010000000000002</v>
      </c>
      <c r="F72" s="232"/>
      <c r="G72" s="233">
        <f>ROUND(E72*F72,2)</f>
        <v>0</v>
      </c>
      <c r="H72" s="232"/>
      <c r="I72" s="233">
        <f>ROUND(E72*H72,2)</f>
        <v>0</v>
      </c>
      <c r="J72" s="232"/>
      <c r="K72" s="233">
        <f>ROUND(E72*J72,2)</f>
        <v>0</v>
      </c>
      <c r="L72" s="233">
        <v>21</v>
      </c>
      <c r="M72" s="233">
        <f>G72*(1+L72/100)</f>
        <v>0</v>
      </c>
      <c r="N72" s="222">
        <v>0.02</v>
      </c>
      <c r="O72" s="222">
        <f>ROUND(E72*N72,5)</f>
        <v>0.17602000000000001</v>
      </c>
      <c r="P72" s="222">
        <v>0</v>
      </c>
      <c r="Q72" s="222">
        <f>ROUND(E72*P72,5)</f>
        <v>0</v>
      </c>
      <c r="R72" s="222"/>
      <c r="S72" s="222"/>
      <c r="T72" s="223">
        <v>0</v>
      </c>
      <c r="U72" s="222">
        <f>ROUND(E72*T72,2)</f>
        <v>0</v>
      </c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113</v>
      </c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/>
      <c r="B73" s="220"/>
      <c r="C73" s="270" t="s">
        <v>206</v>
      </c>
      <c r="D73" s="227"/>
      <c r="E73" s="231"/>
      <c r="F73" s="235"/>
      <c r="G73" s="236"/>
      <c r="H73" s="233"/>
      <c r="I73" s="233"/>
      <c r="J73" s="233"/>
      <c r="K73" s="233"/>
      <c r="L73" s="233"/>
      <c r="M73" s="233"/>
      <c r="N73" s="222"/>
      <c r="O73" s="222"/>
      <c r="P73" s="222"/>
      <c r="Q73" s="222"/>
      <c r="R73" s="222"/>
      <c r="S73" s="222"/>
      <c r="T73" s="223"/>
      <c r="U73" s="222"/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207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5" t="str">
        <f>C73</f>
        <v>ztratné 10%</v>
      </c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/>
      <c r="B74" s="220"/>
      <c r="C74" s="268" t="s">
        <v>208</v>
      </c>
      <c r="D74" s="224"/>
      <c r="E74" s="229">
        <v>8.8010000000000002</v>
      </c>
      <c r="F74" s="233"/>
      <c r="G74" s="233"/>
      <c r="H74" s="233"/>
      <c r="I74" s="233"/>
      <c r="J74" s="233"/>
      <c r="K74" s="233"/>
      <c r="L74" s="233"/>
      <c r="M74" s="233"/>
      <c r="N74" s="222"/>
      <c r="O74" s="222"/>
      <c r="P74" s="222"/>
      <c r="Q74" s="222"/>
      <c r="R74" s="222"/>
      <c r="S74" s="222"/>
      <c r="T74" s="223"/>
      <c r="U74" s="222"/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115</v>
      </c>
      <c r="AF74" s="212">
        <v>0</v>
      </c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13">
        <v>35</v>
      </c>
      <c r="B75" s="220" t="s">
        <v>209</v>
      </c>
      <c r="C75" s="267" t="s">
        <v>210</v>
      </c>
      <c r="D75" s="222" t="s">
        <v>183</v>
      </c>
      <c r="E75" s="228">
        <v>10</v>
      </c>
      <c r="F75" s="232"/>
      <c r="G75" s="233">
        <f>ROUND(E75*F75,2)</f>
        <v>0</v>
      </c>
      <c r="H75" s="232"/>
      <c r="I75" s="233">
        <f>ROUND(E75*H75,2)</f>
        <v>0</v>
      </c>
      <c r="J75" s="232"/>
      <c r="K75" s="233">
        <f>ROUND(E75*J75,2)</f>
        <v>0</v>
      </c>
      <c r="L75" s="233">
        <v>21</v>
      </c>
      <c r="M75" s="233">
        <f>G75*(1+L75/100)</f>
        <v>0</v>
      </c>
      <c r="N75" s="222">
        <v>2E-3</v>
      </c>
      <c r="O75" s="222">
        <f>ROUND(E75*N75,5)</f>
        <v>0.02</v>
      </c>
      <c r="P75" s="222">
        <v>0</v>
      </c>
      <c r="Q75" s="222">
        <f>ROUND(E75*P75,5)</f>
        <v>0</v>
      </c>
      <c r="R75" s="222"/>
      <c r="S75" s="222"/>
      <c r="T75" s="223">
        <v>0</v>
      </c>
      <c r="U75" s="222">
        <f>ROUND(E75*T75,2)</f>
        <v>0</v>
      </c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113</v>
      </c>
      <c r="AF75" s="212"/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36</v>
      </c>
      <c r="B76" s="220" t="s">
        <v>211</v>
      </c>
      <c r="C76" s="267" t="s">
        <v>212</v>
      </c>
      <c r="D76" s="222" t="s">
        <v>138</v>
      </c>
      <c r="E76" s="228">
        <v>0.2</v>
      </c>
      <c r="F76" s="232"/>
      <c r="G76" s="233">
        <f>ROUND(E76*F76,2)</f>
        <v>0</v>
      </c>
      <c r="H76" s="232"/>
      <c r="I76" s="233">
        <f>ROUND(E76*H76,2)</f>
        <v>0</v>
      </c>
      <c r="J76" s="232"/>
      <c r="K76" s="233">
        <f>ROUND(E76*J76,2)</f>
        <v>0</v>
      </c>
      <c r="L76" s="233">
        <v>21</v>
      </c>
      <c r="M76" s="233">
        <f>G76*(1+L76/100)</f>
        <v>0</v>
      </c>
      <c r="N76" s="222">
        <v>0</v>
      </c>
      <c r="O76" s="222">
        <f>ROUND(E76*N76,5)</f>
        <v>0</v>
      </c>
      <c r="P76" s="222">
        <v>0</v>
      </c>
      <c r="Q76" s="222">
        <f>ROUND(E76*P76,5)</f>
        <v>0</v>
      </c>
      <c r="R76" s="222"/>
      <c r="S76" s="222"/>
      <c r="T76" s="223">
        <v>1.5980000000000001</v>
      </c>
      <c r="U76" s="222">
        <f>ROUND(E76*T76,2)</f>
        <v>0.32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113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4" t="s">
        <v>108</v>
      </c>
      <c r="B77" s="221" t="s">
        <v>79</v>
      </c>
      <c r="C77" s="269" t="s">
        <v>80</v>
      </c>
      <c r="D77" s="225"/>
      <c r="E77" s="230"/>
      <c r="F77" s="234"/>
      <c r="G77" s="234">
        <f>SUMIF(AE78:AE81,"&lt;&gt;NOR",G78:G81)</f>
        <v>0</v>
      </c>
      <c r="H77" s="234"/>
      <c r="I77" s="234">
        <f>SUM(I78:I81)</f>
        <v>0</v>
      </c>
      <c r="J77" s="234"/>
      <c r="K77" s="234">
        <f>SUM(K78:K81)</f>
        <v>0</v>
      </c>
      <c r="L77" s="234"/>
      <c r="M77" s="234">
        <f>SUM(M78:M81)</f>
        <v>0</v>
      </c>
      <c r="N77" s="225"/>
      <c r="O77" s="225">
        <f>SUM(O78:O81)</f>
        <v>5.0000000000000001E-3</v>
      </c>
      <c r="P77" s="225"/>
      <c r="Q77" s="225">
        <f>SUM(Q78:Q81)</f>
        <v>0</v>
      </c>
      <c r="R77" s="225"/>
      <c r="S77" s="225"/>
      <c r="T77" s="226"/>
      <c r="U77" s="225">
        <f>SUM(U78:U81)</f>
        <v>0.4</v>
      </c>
      <c r="AE77" t="s">
        <v>109</v>
      </c>
    </row>
    <row r="78" spans="1:60" outlineLevel="1" x14ac:dyDescent="0.2">
      <c r="A78" s="213">
        <v>37</v>
      </c>
      <c r="B78" s="220" t="s">
        <v>213</v>
      </c>
      <c r="C78" s="267" t="s">
        <v>214</v>
      </c>
      <c r="D78" s="222" t="s">
        <v>215</v>
      </c>
      <c r="E78" s="228">
        <v>1</v>
      </c>
      <c r="F78" s="232"/>
      <c r="G78" s="233">
        <f>ROUND(E78*F78,2)</f>
        <v>0</v>
      </c>
      <c r="H78" s="232"/>
      <c r="I78" s="233">
        <f>ROUND(E78*H78,2)</f>
        <v>0</v>
      </c>
      <c r="J78" s="232"/>
      <c r="K78" s="233">
        <f>ROUND(E78*J78,2)</f>
        <v>0</v>
      </c>
      <c r="L78" s="233">
        <v>21</v>
      </c>
      <c r="M78" s="233">
        <f>G78*(1+L78/100)</f>
        <v>0</v>
      </c>
      <c r="N78" s="222">
        <v>0</v>
      </c>
      <c r="O78" s="222">
        <f>ROUND(E78*N78,5)</f>
        <v>0</v>
      </c>
      <c r="P78" s="222">
        <v>0</v>
      </c>
      <c r="Q78" s="222">
        <f>ROUND(E78*P78,5)</f>
        <v>0</v>
      </c>
      <c r="R78" s="222"/>
      <c r="S78" s="222"/>
      <c r="T78" s="223">
        <v>0.39650000000000002</v>
      </c>
      <c r="U78" s="222">
        <f>ROUND(E78*T78,2)</f>
        <v>0.4</v>
      </c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113</v>
      </c>
      <c r="AF78" s="212"/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13">
        <v>38</v>
      </c>
      <c r="B79" s="220" t="s">
        <v>216</v>
      </c>
      <c r="C79" s="267" t="s">
        <v>217</v>
      </c>
      <c r="D79" s="222" t="s">
        <v>218</v>
      </c>
      <c r="E79" s="228">
        <v>1</v>
      </c>
      <c r="F79" s="232"/>
      <c r="G79" s="233">
        <f>ROUND(E79*F79,2)</f>
        <v>0</v>
      </c>
      <c r="H79" s="232"/>
      <c r="I79" s="233">
        <f>ROUND(E79*H79,2)</f>
        <v>0</v>
      </c>
      <c r="J79" s="232"/>
      <c r="K79" s="233">
        <f>ROUND(E79*J79,2)</f>
        <v>0</v>
      </c>
      <c r="L79" s="233">
        <v>21</v>
      </c>
      <c r="M79" s="233">
        <f>G79*(1+L79/100)</f>
        <v>0</v>
      </c>
      <c r="N79" s="222">
        <v>5.0000000000000001E-3</v>
      </c>
      <c r="O79" s="222">
        <f>ROUND(E79*N79,5)</f>
        <v>5.0000000000000001E-3</v>
      </c>
      <c r="P79" s="222">
        <v>0</v>
      </c>
      <c r="Q79" s="222">
        <f>ROUND(E79*P79,5)</f>
        <v>0</v>
      </c>
      <c r="R79" s="222"/>
      <c r="S79" s="222"/>
      <c r="T79" s="223">
        <v>0</v>
      </c>
      <c r="U79" s="222">
        <f>ROUND(E79*T79,2)</f>
        <v>0</v>
      </c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113</v>
      </c>
      <c r="AF79" s="212"/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20"/>
      <c r="C80" s="270" t="s">
        <v>219</v>
      </c>
      <c r="D80" s="227"/>
      <c r="E80" s="231"/>
      <c r="F80" s="235"/>
      <c r="G80" s="236"/>
      <c r="H80" s="233"/>
      <c r="I80" s="233"/>
      <c r="J80" s="233"/>
      <c r="K80" s="233"/>
      <c r="L80" s="233"/>
      <c r="M80" s="233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207</v>
      </c>
      <c r="AF80" s="212"/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5" t="str">
        <f>C80</f>
        <v>Vnitřní i vnější jedenotka, vnější jednotka</v>
      </c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4"/>
      <c r="B81" s="245"/>
      <c r="C81" s="271" t="s">
        <v>220</v>
      </c>
      <c r="D81" s="246"/>
      <c r="E81" s="247"/>
      <c r="F81" s="248"/>
      <c r="G81" s="249"/>
      <c r="H81" s="250"/>
      <c r="I81" s="250"/>
      <c r="J81" s="250"/>
      <c r="K81" s="250"/>
      <c r="L81" s="250"/>
      <c r="M81" s="250"/>
      <c r="N81" s="251"/>
      <c r="O81" s="251"/>
      <c r="P81" s="251"/>
      <c r="Q81" s="251"/>
      <c r="R81" s="251"/>
      <c r="S81" s="251"/>
      <c r="T81" s="252"/>
      <c r="U81" s="251"/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207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5" t="str">
        <f>C81</f>
        <v>napájena z baterií</v>
      </c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6"/>
      <c r="B82" s="7" t="s">
        <v>221</v>
      </c>
      <c r="C82" s="272" t="s">
        <v>221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AC82">
        <v>15</v>
      </c>
      <c r="AD82">
        <v>21</v>
      </c>
    </row>
    <row r="83" spans="1:60" x14ac:dyDescent="0.2">
      <c r="A83" s="253"/>
      <c r="B83" s="254">
        <v>26</v>
      </c>
      <c r="C83" s="273" t="s">
        <v>221</v>
      </c>
      <c r="D83" s="255"/>
      <c r="E83" s="255"/>
      <c r="F83" s="255"/>
      <c r="G83" s="266">
        <f>G8+G21+G30+G36+G39+G42+G48+G50+G54+G60+G77</f>
        <v>0</v>
      </c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AC83">
        <f>SUMIF(L7:L81,AC82,G7:G81)</f>
        <v>0</v>
      </c>
      <c r="AD83">
        <f>SUMIF(L7:L81,AD82,G7:G81)</f>
        <v>0</v>
      </c>
      <c r="AE83" t="s">
        <v>222</v>
      </c>
    </row>
    <row r="84" spans="1:60" x14ac:dyDescent="0.2">
      <c r="A84" s="6"/>
      <c r="B84" s="7" t="s">
        <v>221</v>
      </c>
      <c r="C84" s="272" t="s">
        <v>221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60" x14ac:dyDescent="0.2">
      <c r="A85" s="6"/>
      <c r="B85" s="7" t="s">
        <v>221</v>
      </c>
      <c r="C85" s="272" t="s">
        <v>221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60" x14ac:dyDescent="0.2">
      <c r="A86" s="256">
        <v>33</v>
      </c>
      <c r="B86" s="256"/>
      <c r="C86" s="274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</row>
    <row r="87" spans="1:60" x14ac:dyDescent="0.2">
      <c r="A87" s="257"/>
      <c r="B87" s="258"/>
      <c r="C87" s="275"/>
      <c r="D87" s="258"/>
      <c r="E87" s="258"/>
      <c r="F87" s="258"/>
      <c r="G87" s="259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AE87" t="s">
        <v>223</v>
      </c>
    </row>
    <row r="88" spans="1:60" x14ac:dyDescent="0.2">
      <c r="A88" s="260"/>
      <c r="B88" s="261"/>
      <c r="C88" s="276"/>
      <c r="D88" s="261"/>
      <c r="E88" s="261"/>
      <c r="F88" s="261"/>
      <c r="G88" s="262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60" x14ac:dyDescent="0.2">
      <c r="A89" s="260"/>
      <c r="B89" s="261"/>
      <c r="C89" s="276"/>
      <c r="D89" s="261"/>
      <c r="E89" s="261"/>
      <c r="F89" s="261"/>
      <c r="G89" s="262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60" x14ac:dyDescent="0.2">
      <c r="A90" s="260"/>
      <c r="B90" s="261"/>
      <c r="C90" s="276"/>
      <c r="D90" s="261"/>
      <c r="E90" s="261"/>
      <c r="F90" s="261"/>
      <c r="G90" s="262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60" x14ac:dyDescent="0.2">
      <c r="A91" s="263"/>
      <c r="B91" s="264"/>
      <c r="C91" s="277"/>
      <c r="D91" s="264"/>
      <c r="E91" s="264"/>
      <c r="F91" s="264"/>
      <c r="G91" s="265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60" x14ac:dyDescent="0.2">
      <c r="A92" s="6"/>
      <c r="B92" s="7" t="s">
        <v>221</v>
      </c>
      <c r="C92" s="272" t="s">
        <v>221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pans="1:60" x14ac:dyDescent="0.2">
      <c r="C93" s="278"/>
      <c r="AE93" t="s">
        <v>224</v>
      </c>
    </row>
  </sheetData>
  <mergeCells count="9">
    <mergeCell ref="C81:G81"/>
    <mergeCell ref="A86:C86"/>
    <mergeCell ref="A87:G91"/>
    <mergeCell ref="A1:G1"/>
    <mergeCell ref="C2:G2"/>
    <mergeCell ref="C3:G3"/>
    <mergeCell ref="C4:G4"/>
    <mergeCell ref="C73:G73"/>
    <mergeCell ref="C80:G80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2019-09-20T11:48:52Z</dcterms:modified>
</cp:coreProperties>
</file>